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/>
  </bookViews>
  <sheets>
    <sheet name="衡阳新邮区中心安防门禁系统设备明细清单" sheetId="5" r:id="rId1"/>
  </sheets>
  <definedNames>
    <definedName name="_xlnm.Print_Titles" localSheetId="0">衡阳新邮区中心安防门禁系统设备明细清单!$1:$5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<sst xmlns="http://schemas.openxmlformats.org/spreadsheetml/2006/main" count="52" uniqueCount="47">
  <si>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附件1：衡阳新邮区中心安防门禁系统设备明细清单</t>
  </si>
  <si>
    <t>序号</t>
  </si>
  <si>
    <t>名称</t>
  </si>
  <si>
    <t>技术规格</t>
  </si>
  <si>
    <t>单位</t>
  </si>
  <si>
    <t>数量</t>
  </si>
  <si>
    <t>单价(元)</t>
  </si>
  <si>
    <t>合价(元)</t>
  </si>
  <si>
    <t>备注</t>
  </si>
  <si>
    <t>智能人脸识别门禁</t>
  </si>
  <si>
    <t>操作系统：嵌入式Linux操作系统；
屏幕参数： 7英寸触摸显示屏，屏幕比例9:16，屏幕分辨率600*1024；
摄像头参数：采用宽动态200万双目摄像头；
认证方式：支持人脸、刷卡（IC卡、手机NFC卡、CPU卡序列号/内容、身份证卡序列号）、密码认证方式，可外接身份证、指纹、蓝牙、二维码功能模块；
人脸验证：采用深度学习算法，支持单人或多人识别（最多5人同时认证）功能；支持照片、视频防假；1:N人脸验证速度≤0.2s，人脸验证准确率≥99%；
存储容量：本地支持10000人脸库、50000张卡，15万条事件记录；
硬件接口：LAN*1、RS485*1、Wiegand * 1(支持双向)、typeC类型USB接口*1、电锁*1、门磁*1、报警输入*2、报警输出*1、开门按钮*1、SD卡槽*1（最大支持512GB）、3.5mm音频输出接口*1；
通信方式及网络协议：有线网络；
使用环境：IP65，室内外环境（室外使用必须搭配遮阳罩）；
安装方式：壁挂安装（标配挂板，适配86底盒）；
工作电压： DC12V~24V/2A（电源需另配）；
产品尺寸：209.2*110.5*24mm；
设备重量：净重0.56kg，毛重0.88kg
功能介绍：
可视对讲：支持和云平台、客户端、室内机、管理机进行可视对讲；支持配置一键呼叫室内机或管理机；支持副门口机或围墙机模式；
视频预览：支持管理中心远程视频预览，支持接入NVR设备，实现视频录像，编码格式H.264；
口罩检测：支持口罩检测模式，可配置提醒戴口罩模式、强制戴口罩模式，关联门禁控制；
安全帽检测：支持工地安全帽检测功能，可配置提醒安全帽模式、强制戴安全帽模式，关联门禁控制；
识别界面可配：识别主界面的“呼叫”、“二维码”、“密码”的按键图标可分别配置是否显示；
认证结果显示可配：支持认证成功界面的“照片”、“姓名”、“工号”信息可配置是否显示；
认证结果语音自定义：集成文字转语音（TTS）和语音合成技术，认证成功和认证失败的语音可以分别配置4个时间段进行自定义播报，同时认证成功的语音可叠加播报姓名；
工作模式：支持广告模式、简洁模式主题模式
外接安全模块：支持通过RS485接入门控安全模块，防止主机被恶意破坏的情况下，门锁不被打开；
外接读卡器：支持通过RS485或韦根（W26/W34）接口外接1个读卡器，同时可实现单门反潜回功能；
读卡器模式：支持通过RS485或韦根（W26/W34）接入门禁控制器，作为读卡器模式使用；
门禁计划模板：支持255组计划模板管理，128个周计划，1024个假日计划；支持常开、常闭时段管理；
组合认证：刷卡+密码、刷卡+人脸、人脸+密码等组合认证方式
多重认证：支持多个人员认证（人脸、刷卡等）通过后才开门；
报警功能：设备支持防拆报警、门被外力开起报警、胁迫卡和胁迫密码报警等；
事件上传：在线状态下将设备认证结果信息及联动抓拍照片实时上传给平台，支持断网续传功能，设备离线状态下产生事件在与平台连接后会重新上传；
单机使用：设备可进行本地管理，支持本地注册人脸、查询、设置、管理设备参数等；
WEB管理：支持Web端管理，可进行人员管理、参数配置、事件查询、系统维护等操作。</t>
  </si>
  <si>
    <t>台</t>
  </si>
  <si>
    <t>7个用于生产办公室防盗门，6个用于人员通道辊闸</t>
  </si>
  <si>
    <t>磁力锁</t>
  </si>
  <si>
    <t>锁体主体颜色为：氧化银
最大静态直线拉力：280kg±10%
断电开锁，满足消防要求
具有电锁状态指示灯（红灯为开锁状态， 绿灯为上锁状态）
支持锁状态侦测信号(门磁)输出：NO/NC/COM接点
工作电压：12V/430mA 或 24V/215mA
锁体尺寸：长238*宽53*厚29(mm)
吸板尺寸：长170*宽43*高13(mm)
使用环境：室内（不防水）
适用门型：木门、玻璃门、金属门、防火门</t>
  </si>
  <si>
    <t>把</t>
  </si>
  <si>
    <t>防盗门</t>
  </si>
  <si>
    <t>符合国家标准《GB 12955-2008 防盗安全门》，丙级及以上</t>
  </si>
  <si>
    <t>扇</t>
  </si>
  <si>
    <t>智能安检门控制主机</t>
  </si>
  <si>
    <t xml:space="preserve">探测区位：18
灵敏度级数：255级
频率设置：20级
工作电源：110V～240V，50/60Hz
毛重：90kg 
</t>
  </si>
  <si>
    <t>智能安检门左右门板</t>
  </si>
  <si>
    <t>金属探测精度：最高灵敏度下，可以在门的正中间检测到1个回形针或大头针；</t>
  </si>
  <si>
    <t>组</t>
  </si>
  <si>
    <t>智能安检门控制软件</t>
  </si>
  <si>
    <t xml:space="preserve">统计人数：双侧对射红外可以准确检测到通过人数和报警人数，并能区分进入和离开人数；
联网功能：可以单机联网，通过web端进行参数配置；也可以搭配平台进行客流数据、报警数据的汇聚应用；
区位显示：产品分成18个防区，支持多区位报警，可疑物体能在每个区域准确显示；
</t>
  </si>
  <si>
    <t>套</t>
  </si>
  <si>
    <t>智能安检门显示单元</t>
  </si>
  <si>
    <t>7寸LCD</t>
  </si>
  <si>
    <t>块</t>
  </si>
  <si>
    <t>人员通道机械控制件</t>
  </si>
  <si>
    <t xml:space="preserve">使用环境：室内外
激光雷达：无
产品尺寸：1500mm×131mm×1000mm;产品宽度131mm未包含机芯凸出105mm
通道宽度：550mm
箱体材质：SUS304拉丝不锈钢；厚度1.5±0.15mm
通行速率：30-40人/分钟，受人员情况和通行模式影响
电源电压：AC 200-240 V，50/60 Hz
整机功耗：单通道静态30W,运行65W,最大110W（不含明眸）
工作温度：-20℃-+70℃;温度低于-20℃时增配加热模块可支持到-40℃
工作湿度：0%至95%（不凝聚成水滴）
产品重量：裸机约37Kg,带包装约50Kg </t>
  </si>
  <si>
    <t>人员通道边道管理控制单元</t>
  </si>
  <si>
    <t xml:space="preserve">通行模式：设备支持进出方向通行状态（受控、常开、常闭）的灵活配置
自动复位：设备具有自动复位功能，开门后在规定的时间内未通行，系统将自动取消用户的本次通行的权限，可设定通行时间；
记忆模式：设备支持记忆模式，可实现连续快速通行；
断电通行：设备支持断电通行，断电时辊杆自动掉落，人员可自由通行，防止恐慌；
消防联动：设备具有消防联动接口，当消防信号触发时，门翼自动打开，快速引导人员疏散；
远程控制：设备集成了无线接收器；搭配遥控器手柄使用可实现遥控开门（遥控器支持一对多：一个遥控器同时控制最多6个通道，空旷条件下遥控距离不低于50m）；
计数功能：设备支持人数统计，可针对进出方向分别进行统计；配置权限板后可对接平台进行查询；
机芯控制：通过无刷电机驱动辊杆转动，无机械磨损，通过电机自锁防止非法通行，系统简单可有效保障设备稳定可靠运行，最少支持600万次正常通行；
开门提示角：认证通过后，辊杆向前转动15度，可配置1-30度；被拉回后，再继续前推或等待2s则继续转动至提示角位置，通行权限保留；
防非法推杆：未收到认证通过命令的情况下，外力强行推杆超过5度时设备将报警并上传事件，同时通过80 Nm的保持力矩进行锁止；
遇阻检测功能：当检测到超过30Nm的阻力时，辊杆停止并上传遇阻事件，可联动报警，行人前推后继续开门，无人前推则等待2s继续开门；遇阻时可被反向推行，反向超过5度时电机自锁；
辊杆转动速度：从开门提示角开始转动，完成一次开门动作的时间，默认1.2s，可配置1.2-5s；
非接触通行：设备内置传感器（进出向各一），当通行人员阻挡到传感器后，辊杆会自动向前转动，无需手动推杆触发，该功能默认打开；
人机互动：受控状态下通道状态箭头灯默认绿色常亮，认证通过后认证方向绿色闪烁另一方向红色常亮，认证不通过两侧亮红灯并闪烁（开关量接入无变化）；常开状态下通道状态箭头灯默认绿色闪烁；常闭状态下通道状态箭头灯默认红色常亮；
语音控制：标配仅播报固定声音；配置权限板时具备文字转语音（TTS）和语音合成技术
</t>
  </si>
  <si>
    <t>人员通道辊杆</t>
  </si>
  <si>
    <t>不锈钢圆管</t>
  </si>
  <si>
    <t>工业交换机</t>
  </si>
  <si>
    <t xml:space="preserve">5口百兆工业交换机(门禁专用)
• 支持IEEE 802.3、IEEE 802.3u、IEEE 802.3x。
• 支持6 KV防浪涌。
• 线速转发。
• 存储转发交换方式。
• 坚固式高强度金属外壳。
• 工业导轨安装方式
• 无风扇设计，高可靠性。
• 室外宽温设计（-40~75度）
</t>
  </si>
  <si>
    <t>人脸识别装置安装支架</t>
  </si>
  <si>
    <t>1、造型美观：铝合金喷塑材质，从底部出线方式，避免飞线影响美观。
2、安装便捷：搭配人脸验证一体机或组件，可通过螺丝固定，稳定放置于人员通道上。
3、角度可调节：可现场调节明眸设备15°仰角或垂直角度。
4、使用场景：室内外均可使用。
5、外观尺寸：100*195mm</t>
  </si>
  <si>
    <t>个</t>
  </si>
  <si>
    <t>用于人员通道固定人脸识别系统</t>
  </si>
  <si>
    <t>安装调试</t>
  </si>
  <si>
    <t>含施工、辅材、维保、税费</t>
  </si>
  <si>
    <t>项</t>
  </si>
  <si>
    <t>本清单所有设备安装实施</t>
  </si>
  <si>
    <t>合计(元)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</si>
</sst>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);[Red]\(#,##0\)"/>
    <numFmt numFmtId="177" formatCode="0.00_);[Red]\(0.00\)"/>
    <numFmt numFmtId="178" formatCode="#,##0.0000_);[Red]\(#,##0.0000\)"/>
    <numFmt numFmtId="179" formatCode="#,##0.00_);[Red]\(#,##0.00\)"/>
  </numFmts>
  <fonts count="29">
    <font>
      <sz val="11"/>
      <color indexed="8"/>
      <name val="宋体"/>
      <charset val="134"/>
    </font>
    <font>
      <sz val="8"/>
      <name val="微软雅黑"/>
      <charset val="134"/>
    </font>
    <font>
      <b/>
      <sz val="8"/>
      <name val="微软雅黑"/>
      <charset val="134"/>
    </font>
    <font>
      <b/>
      <sz val="24"/>
      <color indexed="8"/>
      <name val="微软雅黑"/>
      <charset val="134"/>
    </font>
    <font>
      <b/>
      <sz val="18"/>
      <name val="微软雅黑"/>
      <charset val="134"/>
    </font>
    <font>
      <sz val="7"/>
      <name val="微软雅黑"/>
      <charset val="134"/>
    </font>
    <font>
      <b/>
      <sz val="12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name val="Times New Roman"/>
      <charset val="134"/>
    </font>
    <font>
      <sz val="12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7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7" borderId="17" applyNumberFormat="0" applyAlignment="0" applyProtection="0">
      <alignment vertical="center"/>
    </xf>
    <xf numFmtId="0" fontId="20" fillId="8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8" fillId="0" borderId="0"/>
    <xf numFmtId="0" fontId="0" fillId="0" borderId="0" applyNumberFormat="0" applyFill="0" applyAlignment="0" applyProtection="0"/>
    <xf numFmtId="0" fontId="0" fillId="0" borderId="0"/>
    <xf numFmtId="0" fontId="27" fillId="0" borderId="0"/>
  </cellStyleXfs>
  <cellXfs count="3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 shrinkToFit="1"/>
    </xf>
    <xf numFmtId="177" fontId="1" fillId="0" borderId="0" xfId="0" applyNumberFormat="1" applyFont="1" applyFill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177" fontId="2" fillId="3" borderId="3" xfId="0" applyNumberFormat="1" applyFont="1" applyFill="1" applyBorder="1" applyAlignment="1">
      <alignment horizontal="center" vertical="center"/>
    </xf>
    <xf numFmtId="178" fontId="2" fillId="3" borderId="3" xfId="0" applyNumberFormat="1" applyFont="1" applyFill="1" applyBorder="1" applyAlignment="1">
      <alignment horizontal="center" vertical="center"/>
    </xf>
    <xf numFmtId="179" fontId="2" fillId="3" borderId="3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/>
    </xf>
    <xf numFmtId="49" fontId="2" fillId="3" borderId="6" xfId="0" applyNumberFormat="1" applyFont="1" applyFill="1" applyBorder="1" applyAlignment="1">
      <alignment horizontal="center" vertical="center"/>
    </xf>
    <xf numFmtId="177" fontId="2" fillId="3" borderId="6" xfId="0" applyNumberFormat="1" applyFont="1" applyFill="1" applyBorder="1" applyAlignment="1">
      <alignment horizontal="center" vertical="center"/>
    </xf>
    <xf numFmtId="178" fontId="2" fillId="3" borderId="6" xfId="0" applyNumberFormat="1" applyFont="1" applyFill="1" applyBorder="1" applyAlignment="1">
      <alignment horizontal="center" vertical="center"/>
    </xf>
    <xf numFmtId="179" fontId="2" fillId="3" borderId="6" xfId="0" applyNumberFormat="1" applyFont="1" applyFill="1" applyBorder="1" applyAlignment="1">
      <alignment horizontal="center" vertical="center"/>
    </xf>
    <xf numFmtId="49" fontId="2" fillId="3" borderId="7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49" fontId="2" fillId="4" borderId="11" xfId="0" applyNumberFormat="1" applyFont="1" applyFill="1" applyBorder="1" applyAlignment="1">
      <alignment horizontal="center" vertical="center" wrapText="1"/>
    </xf>
    <xf numFmtId="0" fontId="6" fillId="4" borderId="0" xfId="0" applyNumberFormat="1" applyFont="1" applyFill="1" applyBorder="1" applyAlignment="1">
      <alignment horizontal="center" vertical="center" wrapText="1"/>
    </xf>
    <xf numFmtId="177" fontId="2" fillId="4" borderId="0" xfId="0" applyNumberFormat="1" applyFont="1" applyFill="1" applyBorder="1" applyAlignment="1">
      <alignment horizontal="center" vertical="center" wrapText="1" shrinkToFit="1"/>
    </xf>
    <xf numFmtId="178" fontId="2" fillId="4" borderId="0" xfId="0" applyNumberFormat="1" applyFont="1" applyFill="1" applyBorder="1" applyAlignment="1">
      <alignment horizontal="center" vertical="center" wrapText="1" shrinkToFit="1"/>
    </xf>
    <xf numFmtId="179" fontId="2" fillId="4" borderId="0" xfId="0" applyNumberFormat="1" applyFont="1" applyFill="1" applyBorder="1" applyAlignment="1">
      <alignment horizontal="center" vertical="center" wrapText="1" shrinkToFit="1"/>
    </xf>
    <xf numFmtId="179" fontId="7" fillId="4" borderId="0" xfId="0" applyNumberFormat="1" applyFont="1" applyFill="1" applyBorder="1" applyAlignment="1">
      <alignment horizontal="center" vertical="center" wrapText="1" shrinkToFit="1"/>
    </xf>
    <xf numFmtId="49" fontId="2" fillId="3" borderId="12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Normal_GPRS PRICE SCHEDULE 20020529" xfId="50"/>
    <cellStyle name="Normal_SDSNET-3(e)_GPRS PRICE SCHEDULE 20020525" xfId="51"/>
    <cellStyle name="常规 2" xfId="52"/>
    <cellStyle name="常规 3" xfId="53"/>
    <cellStyle name="常规_Cover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workbookViewId="0">
      <selection activeCell="K6" sqref="K6"/>
    </sheetView>
  </sheetViews>
  <sheetFormatPr defaultColWidth="9.275" defaultRowHeight="15" customHeight="1"/>
  <cols>
    <col min="1" max="1" width="6.54166666666667" style="5" customWidth="1"/>
    <col min="2" max="2" width="13.0833333333333" style="6" customWidth="1"/>
    <col min="3" max="3" width="101.875" style="6" customWidth="1"/>
    <col min="4" max="4" width="7.54166666666667" style="6" customWidth="1"/>
    <col min="5" max="5" width="6.275" style="6" customWidth="1"/>
    <col min="6" max="6" width="9.275" style="6" customWidth="1"/>
    <col min="7" max="7" width="12.725" style="7" customWidth="1"/>
    <col min="8" max="8" width="12.1833333333333" style="8" customWidth="1"/>
    <col min="9" max="16366" width="9.275" style="1" customWidth="1"/>
    <col min="16367" max="16384" width="9.275" style="1"/>
  </cols>
  <sheetData>
    <row r="1" s="1" customFormat="1" ht="24.75" customHeight="1" spans="1:8">
      <c r="A1" s="9" t="s">
        <v>0</v>
      </c>
      <c r="B1" s="6"/>
      <c r="C1" s="6"/>
      <c r="D1" s="6"/>
      <c r="E1" s="6"/>
      <c r="F1" s="6"/>
      <c r="G1" s="7"/>
      <c r="H1" s="8"/>
    </row>
    <row r="2" s="1" customFormat="1" ht="24.75" customHeight="1" spans="1:8">
      <c r="A2" s="10"/>
      <c r="B2" s="10"/>
      <c r="C2" s="10"/>
      <c r="D2" s="10"/>
      <c r="E2" s="10"/>
      <c r="F2" s="10"/>
      <c r="G2" s="10"/>
      <c r="H2" s="10"/>
    </row>
    <row r="3" s="2" customFormat="1" ht="24.75" customHeight="1" spans="1:8">
      <c r="A3" s="11"/>
      <c r="B3" s="11"/>
      <c r="C3" s="11"/>
      <c r="D3" s="11"/>
      <c r="E3" s="11"/>
      <c r="F3" s="11"/>
      <c r="G3" s="11"/>
      <c r="H3" s="11"/>
    </row>
    <row r="4" s="1" customFormat="1" customHeight="1" spans="1:8">
      <c r="A4" s="12" t="s">
        <v>1</v>
      </c>
      <c r="B4" s="13" t="s">
        <v>2</v>
      </c>
      <c r="C4" s="13" t="s">
        <v>3</v>
      </c>
      <c r="D4" s="14" t="s">
        <v>4</v>
      </c>
      <c r="E4" s="15" t="s">
        <v>5</v>
      </c>
      <c r="F4" s="16" t="s">
        <v>6</v>
      </c>
      <c r="G4" s="16" t="s">
        <v>7</v>
      </c>
      <c r="H4" s="17" t="s">
        <v>8</v>
      </c>
    </row>
    <row r="5" s="1" customFormat="1" customHeight="1" spans="1:8">
      <c r="A5" s="18"/>
      <c r="B5" s="19"/>
      <c r="C5" s="19"/>
      <c r="D5" s="20"/>
      <c r="E5" s="21"/>
      <c r="F5" s="22"/>
      <c r="G5" s="22"/>
      <c r="H5" s="23"/>
    </row>
    <row r="6" s="1" customFormat="1" ht="409" customHeight="1" spans="1:8">
      <c r="A6" s="24">
        <v>1</v>
      </c>
      <c r="B6" s="24" t="s">
        <v>9</v>
      </c>
      <c r="C6" s="25" t="s">
        <v>10</v>
      </c>
      <c r="D6" s="24" t="s">
        <v>11</v>
      </c>
      <c r="E6" s="24">
        <v>13</v>
      </c>
      <c r="F6" s="24">
        <v>3500</v>
      </c>
      <c r="G6" s="24">
        <f t="shared" ref="G6:G18" si="0">E6*F6</f>
        <v>45500</v>
      </c>
      <c r="H6" s="26" t="s">
        <v>12</v>
      </c>
    </row>
    <row r="7" s="1" customFormat="1" ht="104" customHeight="1" spans="1:8">
      <c r="A7" s="24">
        <v>2</v>
      </c>
      <c r="B7" s="27" t="s">
        <v>13</v>
      </c>
      <c r="C7" s="28" t="s">
        <v>14</v>
      </c>
      <c r="D7" s="27" t="s">
        <v>15</v>
      </c>
      <c r="E7" s="27">
        <v>7</v>
      </c>
      <c r="F7" s="27">
        <v>800</v>
      </c>
      <c r="G7" s="27">
        <f t="shared" si="0"/>
        <v>5600</v>
      </c>
      <c r="H7" s="24"/>
    </row>
    <row r="8" s="1" customFormat="1" ht="27.75" customHeight="1" spans="1:8">
      <c r="A8" s="24">
        <v>3</v>
      </c>
      <c r="B8" s="27" t="s">
        <v>16</v>
      </c>
      <c r="C8" s="28" t="s">
        <v>17</v>
      </c>
      <c r="D8" s="27" t="s">
        <v>18</v>
      </c>
      <c r="E8" s="27">
        <v>7</v>
      </c>
      <c r="F8" s="27">
        <v>3500</v>
      </c>
      <c r="G8" s="27">
        <f t="shared" si="0"/>
        <v>24500</v>
      </c>
      <c r="H8" s="24"/>
    </row>
    <row r="9" s="1" customFormat="1" ht="67" customHeight="1" spans="1:8">
      <c r="A9" s="24">
        <v>4</v>
      </c>
      <c r="B9" s="27" t="s">
        <v>19</v>
      </c>
      <c r="C9" s="28" t="s">
        <v>20</v>
      </c>
      <c r="D9" s="27" t="s">
        <v>11</v>
      </c>
      <c r="E9" s="27">
        <v>2</v>
      </c>
      <c r="F9" s="27">
        <v>4850</v>
      </c>
      <c r="G9" s="27">
        <f t="shared" si="0"/>
        <v>9700</v>
      </c>
      <c r="H9" s="27"/>
    </row>
    <row r="10" s="1" customFormat="1" ht="27.75" customHeight="1" spans="1:8">
      <c r="A10" s="24">
        <v>5</v>
      </c>
      <c r="B10" s="27" t="s">
        <v>21</v>
      </c>
      <c r="C10" s="28" t="s">
        <v>22</v>
      </c>
      <c r="D10" s="27" t="s">
        <v>23</v>
      </c>
      <c r="E10" s="27">
        <v>2</v>
      </c>
      <c r="F10" s="27">
        <v>4200</v>
      </c>
      <c r="G10" s="27">
        <f t="shared" si="0"/>
        <v>8400</v>
      </c>
      <c r="H10" s="27"/>
    </row>
    <row r="11" s="1" customFormat="1" ht="45" customHeight="1" spans="1:8">
      <c r="A11" s="24">
        <v>6</v>
      </c>
      <c r="B11" s="27" t="s">
        <v>24</v>
      </c>
      <c r="C11" s="28" t="s">
        <v>25</v>
      </c>
      <c r="D11" s="27" t="s">
        <v>26</v>
      </c>
      <c r="E11" s="27">
        <v>2</v>
      </c>
      <c r="F11" s="27">
        <v>4800</v>
      </c>
      <c r="G11" s="27">
        <f t="shared" si="0"/>
        <v>9600</v>
      </c>
      <c r="H11" s="27"/>
    </row>
    <row r="12" s="1" customFormat="1" ht="27.75" customHeight="1" spans="1:8">
      <c r="A12" s="24">
        <v>7</v>
      </c>
      <c r="B12" s="27" t="s">
        <v>27</v>
      </c>
      <c r="C12" s="28" t="s">
        <v>28</v>
      </c>
      <c r="D12" s="27" t="s">
        <v>29</v>
      </c>
      <c r="E12" s="27">
        <v>2</v>
      </c>
      <c r="F12" s="27">
        <v>3500</v>
      </c>
      <c r="G12" s="27">
        <f t="shared" si="0"/>
        <v>7000</v>
      </c>
      <c r="H12" s="27"/>
    </row>
    <row r="13" s="3" customFormat="1" ht="163" customHeight="1" spans="1:15">
      <c r="A13" s="24">
        <v>8</v>
      </c>
      <c r="B13" s="27" t="s">
        <v>30</v>
      </c>
      <c r="C13" s="28" t="s">
        <v>31</v>
      </c>
      <c r="D13" s="27" t="s">
        <v>11</v>
      </c>
      <c r="E13" s="27">
        <v>4</v>
      </c>
      <c r="F13" s="27">
        <v>4000</v>
      </c>
      <c r="G13" s="27">
        <f t="shared" si="0"/>
        <v>16000</v>
      </c>
      <c r="H13" s="27"/>
      <c r="I13" s="1"/>
      <c r="J13" s="1"/>
      <c r="K13" s="1"/>
      <c r="L13" s="1"/>
      <c r="M13" s="1"/>
      <c r="N13" s="1"/>
      <c r="O13" s="1"/>
    </row>
    <row r="14" s="3" customFormat="1" ht="235" customHeight="1" spans="1:15">
      <c r="A14" s="24">
        <v>9</v>
      </c>
      <c r="B14" s="27" t="s">
        <v>32</v>
      </c>
      <c r="C14" s="28" t="s">
        <v>33</v>
      </c>
      <c r="D14" s="27" t="s">
        <v>29</v>
      </c>
      <c r="E14" s="27">
        <v>4</v>
      </c>
      <c r="F14" s="27">
        <v>4800</v>
      </c>
      <c r="G14" s="27">
        <f t="shared" si="0"/>
        <v>19200</v>
      </c>
      <c r="H14" s="27"/>
      <c r="I14" s="1"/>
      <c r="J14" s="1"/>
      <c r="K14" s="1"/>
      <c r="L14" s="1"/>
      <c r="M14" s="1"/>
      <c r="N14" s="1"/>
      <c r="O14" s="1"/>
    </row>
    <row r="15" s="3" customFormat="1" ht="20" customHeight="1" spans="1:15">
      <c r="A15" s="24">
        <v>10</v>
      </c>
      <c r="B15" s="27" t="s">
        <v>34</v>
      </c>
      <c r="C15" s="28" t="s">
        <v>35</v>
      </c>
      <c r="D15" s="27" t="s">
        <v>23</v>
      </c>
      <c r="E15" s="27">
        <v>3</v>
      </c>
      <c r="F15" s="27">
        <v>3600</v>
      </c>
      <c r="G15" s="27">
        <f t="shared" si="0"/>
        <v>10800</v>
      </c>
      <c r="H15" s="27"/>
      <c r="I15" s="1"/>
      <c r="J15" s="1"/>
      <c r="K15" s="1"/>
      <c r="L15" s="1"/>
      <c r="M15" s="1"/>
      <c r="N15" s="1"/>
      <c r="O15" s="1"/>
    </row>
    <row r="16" s="1" customFormat="1" ht="123" customHeight="1" spans="1:8">
      <c r="A16" s="24">
        <v>11</v>
      </c>
      <c r="B16" s="27" t="s">
        <v>36</v>
      </c>
      <c r="C16" s="28" t="s">
        <v>37</v>
      </c>
      <c r="D16" s="27" t="s">
        <v>11</v>
      </c>
      <c r="E16" s="27">
        <v>4</v>
      </c>
      <c r="F16" s="27">
        <v>475</v>
      </c>
      <c r="G16" s="27">
        <f t="shared" si="0"/>
        <v>1900</v>
      </c>
      <c r="H16" s="27"/>
    </row>
    <row r="17" s="1" customFormat="1" ht="81" customHeight="1" spans="1:8">
      <c r="A17" s="24">
        <v>12</v>
      </c>
      <c r="B17" s="27" t="s">
        <v>38</v>
      </c>
      <c r="C17" s="28" t="s">
        <v>39</v>
      </c>
      <c r="D17" s="27" t="s">
        <v>40</v>
      </c>
      <c r="E17" s="27">
        <v>6</v>
      </c>
      <c r="F17" s="27">
        <v>200</v>
      </c>
      <c r="G17" s="27">
        <f t="shared" si="0"/>
        <v>1200</v>
      </c>
      <c r="H17" s="27" t="s">
        <v>41</v>
      </c>
    </row>
    <row r="18" s="1" customFormat="1" ht="23" customHeight="1" spans="1:8">
      <c r="A18" s="24">
        <v>13</v>
      </c>
      <c r="B18" s="27" t="s">
        <v>42</v>
      </c>
      <c r="C18" s="28" t="s">
        <v>43</v>
      </c>
      <c r="D18" s="27" t="s">
        <v>44</v>
      </c>
      <c r="E18" s="27">
        <v>1</v>
      </c>
      <c r="F18" s="27">
        <v>15000</v>
      </c>
      <c r="G18" s="27">
        <f t="shared" si="0"/>
        <v>15000</v>
      </c>
      <c r="H18" s="27" t="s">
        <v>45</v>
      </c>
    </row>
    <row r="19" s="4" customFormat="1" ht="21" customHeight="1" spans="1:8">
      <c r="A19" s="29"/>
      <c r="B19" s="30" t="s">
        <v>46</v>
      </c>
      <c r="C19" s="31"/>
      <c r="D19" s="32"/>
      <c r="E19" s="33"/>
      <c r="F19" s="33"/>
      <c r="G19" s="34">
        <f>SUM(G6:G18)</f>
        <v>174400</v>
      </c>
      <c r="H19" s="35"/>
    </row>
  </sheetData>
  <mergeCells count="12">
    <mergeCell ref="A4:A5"/>
    <mergeCell ref="B4:B5"/>
    <mergeCell ref="C4:C5"/>
    <mergeCell ref="D4:D5"/>
    <mergeCell ref="E4:E5"/>
    <mergeCell ref="F4:F5"/>
    <mergeCell ref="G4:G5"/>
    <mergeCell ref="H4:H5"/>
    <mergeCell ref="H6:H7"/>
    <mergeCell ref="I4:I5"/>
    <mergeCell ref="J4:J5"/>
    <mergeCell ref="A1:H3"/>
  </mergeCells>
  <pageMargins left="0.393055555555556" right="0.314583333333333" top="0.511805555555556" bottom="0.511805555555556" header="0.354166666666667" footer="0.5"/>
  <pageSetup paperSize="9" scale="84" orientation="landscape" horizontalDpi="600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衡阳新邮区中心安防门禁系统设备明细清单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Mandarin</cp:lastModifiedBy>
  <dcterms:created xsi:type="dcterms:W3CDTF">2016-05-03T06:12:00Z</dcterms:created>
  <cp:lastPrinted>2015-09-11T07:37:00Z</cp:lastPrinted>
  <dcterms:modified xsi:type="dcterms:W3CDTF">2025-08-26T05:01:43Z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E39F1C8123A840B0AD056A5A5816B676_12</vt:lpwstr>
  </property>
  <property fmtid="{D5CDD505-2E9C-101B-9397-08002B2CF9AE}" pid="3" name="KSOProductBuildVer">
    <vt:lpwstr>2052-12.1.0.22529</vt:lpwstr>
  </property>
</Properties>
</file>