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075" tabRatio="796" firstSheet="3"/>
  </bookViews>
  <sheets>
    <sheet name="汇总" sheetId="1" r:id="rId1"/>
    <sheet name="标段1" sheetId="37" r:id="rId2"/>
    <sheet name="标段2" sheetId="38" r:id="rId3"/>
    <sheet name="标段3" sheetId="39" r:id="rId4"/>
    <sheet name="标段4" sheetId="40" r:id="rId5"/>
    <sheet name="标段5" sheetId="41" r:id="rId6"/>
    <sheet name="标段6" sheetId="42" r:id="rId7"/>
    <sheet name="标段7" sheetId="43" r:id="rId8"/>
    <sheet name="标段8" sheetId="4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xlnm._FilterDatabase" localSheetId="2" hidden="1">标段2!$A$3:$U$71</definedName>
    <definedName name="_xlnm._FilterDatabase" localSheetId="3" hidden="1">标段3!$A$3:$U$32</definedName>
    <definedName name="_xlnm._FilterDatabase" localSheetId="4" hidden="1">标段4!$A$3:$U$100</definedName>
    <definedName name="_xlnm._FilterDatabase" localSheetId="5" hidden="1">标段5!$A$3:$U$25</definedName>
    <definedName name="_xlnm._FilterDatabase" localSheetId="6" hidden="1">标段6!$A$4:$U$47</definedName>
    <definedName name="_xlnm._FilterDatabase" localSheetId="8" hidden="1">标段8!$A$3:$U$49</definedName>
    <definedName name="_xlnm._FilterDatabase" localSheetId="0" hidden="1">汇总!$A$1:$H$19</definedName>
    <definedName name="_13" localSheetId="1">#REF!</definedName>
    <definedName name="_13">#REF!</definedName>
    <definedName name="_1其他资产_开办费除外_明细表" localSheetId="1">#REF!</definedName>
    <definedName name="_1其他资产_开办费除外_明细表">#REF!</definedName>
    <definedName name="_Fill" localSheetId="1" hidden="1">[1]eqpmad2!#REF!</definedName>
    <definedName name="_Fill" hidden="1">[1]eqpmad2!#REF!</definedName>
    <definedName name="_xlnm._FilterDatabase" localSheetId="1" hidden="1">标段1!$A$4:$F$11</definedName>
    <definedName name="_xlnm._FilterDatabase" hidden="1">'[2]关联交易-存款'!#REF!</definedName>
    <definedName name="_PA7" localSheetId="1">'[3]SW-TEO'!#REF!</definedName>
    <definedName name="_PA7">'[3]SW-TEO'!#REF!</definedName>
    <definedName name="_PA8" localSheetId="1">'[3]SW-TEO'!#REF!</definedName>
    <definedName name="_PA8">'[3]SW-TEO'!#REF!</definedName>
    <definedName name="_PD1" localSheetId="1">'[3]SW-TEO'!#REF!</definedName>
    <definedName name="_PD1">'[3]SW-TEO'!#REF!</definedName>
    <definedName name="_PE12" localSheetId="1">'[3]SW-TEO'!#REF!</definedName>
    <definedName name="_PE12">'[3]SW-TEO'!#REF!</definedName>
    <definedName name="_PE13" localSheetId="1">'[3]SW-TEO'!#REF!</definedName>
    <definedName name="_PE13">'[3]SW-TEO'!#REF!</definedName>
    <definedName name="_PE6" localSheetId="1">'[3]SW-TEO'!#REF!</definedName>
    <definedName name="_PE6">'[3]SW-TEO'!#REF!</definedName>
    <definedName name="_PE7" localSheetId="1">'[3]SW-TEO'!#REF!</definedName>
    <definedName name="_PE7">'[3]SW-TEO'!#REF!</definedName>
    <definedName name="_PE8" localSheetId="1">'[3]SW-TEO'!#REF!</definedName>
    <definedName name="_PE8">'[3]SW-TEO'!#REF!</definedName>
    <definedName name="_PE9" localSheetId="1">'[3]SW-TEO'!#REF!</definedName>
    <definedName name="_PE9">'[3]SW-TEO'!#REF!</definedName>
    <definedName name="_PH1" localSheetId="1">'[3]SW-TEO'!#REF!</definedName>
    <definedName name="_PH1">'[3]SW-TEO'!#REF!</definedName>
    <definedName name="_PI1" localSheetId="1">'[3]SW-TEO'!#REF!</definedName>
    <definedName name="_PI1">'[3]SW-TEO'!#REF!</definedName>
    <definedName name="_PK1" localSheetId="1">'[3]SW-TEO'!#REF!</definedName>
    <definedName name="_PK1">'[3]SW-TEO'!#REF!</definedName>
    <definedName name="_PK3" localSheetId="1">'[3]SW-TEO'!#REF!</definedName>
    <definedName name="_PK3">'[3]SW-TEO'!#REF!</definedName>
    <definedName name="_YS1" localSheetId="1">#REF!</definedName>
    <definedName name="_YS1">#REF!</definedName>
    <definedName name="_YS2" localSheetId="1">'[4]YS02-02'!#REF!</definedName>
    <definedName name="_YS2">'[4]YS02-02'!#REF!</definedName>
    <definedName name="A" localSheetId="1">'[5]#REF'!#REF!</definedName>
    <definedName name="A">'[5]#REF'!#REF!</definedName>
    <definedName name="aa">[6]XL4Poppy!$C$39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iu_bottom" localSheetId="1">'[7]Financ. Overview'!#REF!</definedName>
    <definedName name="aiu_bottom">'[7]Financ. Overview'!#REF!</definedName>
    <definedName name="AS2DocOpenMode" hidden="1">"AS2DocumentEdit"</definedName>
    <definedName name="AS2HasNoAutoHeaderFooter" hidden="1">" "</definedName>
    <definedName name="B.dbf" localSheetId="1">#REF!</definedName>
    <definedName name="B.dbf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atabase" localSheetId="1" hidden="1">#REF!</definedName>
    <definedName name="Database" hidden="1">#REF!</definedName>
    <definedName name="didi" localSheetId="1">#REF!</definedName>
    <definedName name="didi">#REF!</definedName>
    <definedName name="Document_array">{"Book1","公路收费权测算表.xls"}</definedName>
    <definedName name="fix2000.dbf" localSheetId="1">#REF!</definedName>
    <definedName name="fix2000.dbf">#REF!</definedName>
    <definedName name="fixlj2000.dbf" localSheetId="1">#REF!</definedName>
    <definedName name="fixlj2000.dbf">#REF!</definedName>
    <definedName name="FRC">[8]Main!$C$9</definedName>
    <definedName name="frst" localSheetId="1">#REF!,#REF!</definedName>
    <definedName name="frst">#REF!,#REF!</definedName>
    <definedName name="hostfee">'[7]Financ. Overview'!$H$12</definedName>
    <definedName name="hraiu_bottom" localSheetId="1">'[7]Financ. Overview'!#REF!</definedName>
    <definedName name="hraiu_bottom">'[7]Financ. Overview'!#REF!</definedName>
    <definedName name="hvac" localSheetId="1">'[7]Financ. Overview'!#REF!</definedName>
    <definedName name="hvac">'[7]Financ. Overview'!#REF!</definedName>
    <definedName name="HWSheet">1</definedName>
    <definedName name="m" localSheetId="1">#REF!</definedName>
    <definedName name="m">#REF!</definedName>
    <definedName name="Module.Prix_SMC">Module.Prix_SMC</definedName>
    <definedName name="n" localSheetId="1">#REF!</definedName>
    <definedName name="n">#REF!</definedName>
    <definedName name="OS" localSheetId="1">[9]Open!#REF!</definedName>
    <definedName name="OS">[9]Open!#REF!</definedName>
    <definedName name="pr_toolbox">[7]Toolbox!$A$3:$I$80</definedName>
    <definedName name="_xlnm.Print_Area" localSheetId="1">标段1!$A$3:$F$11</definedName>
    <definedName name="_xlnm.Print_Area">#REF!</definedName>
    <definedName name="Print_Area_MI">#REF!</definedName>
    <definedName name="print_area1">#REF!</definedName>
    <definedName name="_xlnm.Print_Titles" localSheetId="1">标段1!$A$3:$II$4</definedName>
    <definedName name="Prix_SMC">Prix_SMC</definedName>
    <definedName name="s_c_list">[10]Toolbox!$A$7:$H$969</definedName>
    <definedName name="SCG" localSheetId="1">'[11]G.1R-Shou COP Gf'!#REF!</definedName>
    <definedName name="SCG">'[11]G.1R-Shou COP Gf'!#REF!</definedName>
    <definedName name="sdlfee">'[7]Financ. Overview'!$H$13</definedName>
    <definedName name="solar_ratio">'[12]POWER ASSUMPTIONS'!$H$7</definedName>
    <definedName name="ss7fee">'[7]Financ. Overview'!$H$18</definedName>
    <definedName name="subsfee">'[7]Financ. Overview'!$H$14</definedName>
    <definedName name="TextRefCopyRangeCount" hidden="1">2</definedName>
    <definedName name="toolbox">[13]Toolbox!$C$5:$T$1578</definedName>
    <definedName name="UFPrn20001231102643" localSheetId="1">#REF!</definedName>
    <definedName name="UFPrn20001231102643">#REF!</definedName>
    <definedName name="UFPrn20020805135038" localSheetId="1">'[14]2002.1-6管理费用'!#REF!</definedName>
    <definedName name="UFPrn20020805135038">'[14]2002.1-6管理费用'!#REF!</definedName>
    <definedName name="UFPrn20020913104913" localSheetId="1">#REF!</definedName>
    <definedName name="UFPrn20020913104913">#REF!</definedName>
    <definedName name="UFPrn20020914163526" localSheetId="1">#REF!</definedName>
    <definedName name="UFPrn20020914163526">#REF!</definedName>
    <definedName name="UFPrn20020914163555" localSheetId="1">#REF!</definedName>
    <definedName name="UFPrn20020914163555">#REF!</definedName>
    <definedName name="UFPrn20020920095026" localSheetId="1">#REF!</definedName>
    <definedName name="UFPrn20020920095026">#REF!</definedName>
    <definedName name="UFPrn20030513144139" localSheetId="1">#REF!</definedName>
    <definedName name="UFPrn20030513144139">#REF!</definedName>
    <definedName name="UFPrn20030513214425" localSheetId="1">#REF!</definedName>
    <definedName name="UFPrn20030513214425">#REF!</definedName>
    <definedName name="UFPrn20030514101052" localSheetId="1">[15]预收帐款!#REF!</definedName>
    <definedName name="UFPrn20030514101052">[15]预收帐款!#REF!</definedName>
    <definedName name="UFPrn20030517160435" localSheetId="1">#REF!</definedName>
    <definedName name="UFPrn20030517160435">#REF!</definedName>
    <definedName name="UFPrn20041020141251" localSheetId="1">#REF!</definedName>
    <definedName name="UFPrn20041020141251">#REF!</definedName>
    <definedName name="V5.1Fee">'[7]Financ.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_COLUMN_1" localSheetId="1" hidden="1">#REF!</definedName>
    <definedName name="XREF_COLUMN_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1" localSheetId="1" hidden="1">#REF!</definedName>
    <definedName name="XRefCopy11" hidden="1">#REF!</definedName>
    <definedName name="XRefCopy12" localSheetId="1" hidden="1">#REF!</definedName>
    <definedName name="XRefCopy12" hidden="1">#REF!</definedName>
    <definedName name="XRefCopy13" localSheetId="1" hidden="1">#REF!</definedName>
    <definedName name="XRefCopy13" hidden="1">#REF!</definedName>
    <definedName name="XRefCopy14" localSheetId="1" hidden="1">#REF!</definedName>
    <definedName name="XRefCopy14" hidden="1">#REF!</definedName>
    <definedName name="XRefCopy15" localSheetId="1" hidden="1">#REF!</definedName>
    <definedName name="XRefCopy15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8Row" localSheetId="1" hidden="1">#REF!</definedName>
    <definedName name="XRefCopy8Row" hidden="1">#REF!</definedName>
    <definedName name="XRefCopy9" localSheetId="1" hidden="1">#REF!</definedName>
    <definedName name="XRefCopy9" hidden="1">#REF!</definedName>
    <definedName name="XRefCopyRangeCount" hidden="1">8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1" localSheetId="1" hidden="1">#REF!</definedName>
    <definedName name="XRefPaste11" hidden="1">#REF!</definedName>
    <definedName name="XRefPaste1Row" localSheetId="1" hidden="1">#REF!</definedName>
    <definedName name="XRefPaste1Row" hidden="1">#REF!</definedName>
    <definedName name="XRefPaste2" hidden="1">[16]Sheet1!$G$17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6" localSheetId="1" hidden="1">#REF!</definedName>
    <definedName name="XRefPaste6" hidden="1">#REF!</definedName>
    <definedName name="XRefPaste7" localSheetId="1" hidden="1">#REF!</definedName>
    <definedName name="XRefPaste7" hidden="1">#REF!</definedName>
    <definedName name="XRefPaste8" localSheetId="1" hidden="1">#REF!</definedName>
    <definedName name="XRefPaste8" hidden="1">#REF!</definedName>
    <definedName name="XRefPaste9" localSheetId="1" hidden="1">#REF!</definedName>
    <definedName name="XRefPaste9" hidden="1">#REF!</definedName>
    <definedName name="XRefPasteRangeCount" hidden="1">4</definedName>
    <definedName name="Z_147D151E_6A79_4012_83A8_2908F7E24C1E_.wvu.FilterData" localSheetId="1" hidden="1">标段1!$A$4:$F$11</definedName>
    <definedName name="Z_147D151E_6A79_4012_83A8_2908F7E24C1E_.wvu.PrintArea" localSheetId="1" hidden="1">标段1!$A$3:$F$11</definedName>
    <definedName name="Z_147D151E_6A79_4012_83A8_2908F7E24C1E_.wvu.PrintTitles" localSheetId="1" hidden="1">标段1!$A$3:$II$4</definedName>
    <definedName name="Z_E738B51C_56AE_4F9F_8D8A_36AD6137B90D_.wvu.Cols" localSheetId="1" hidden="1">#REF!</definedName>
    <definedName name="Z_E738B51C_56AE_4F9F_8D8A_36AD6137B90D_.wvu.Cols" hidden="1">#REF!</definedName>
    <definedName name="Z_E738B51C_56AE_4F9F_8D8A_36AD6137B90D_.wvu.PrintArea" localSheetId="1" hidden="1">#REF!</definedName>
    <definedName name="Z_E738B51C_56AE_4F9F_8D8A_36AD6137B90D_.wvu.PrintArea" hidden="1">#REF!</definedName>
    <definedName name="Z_E738B51C_56AE_4F9F_8D8A_36AD6137B90D_.wvu.PrintTitles" localSheetId="1" hidden="1">#REF!,#REF!</definedName>
    <definedName name="Z_E738B51C_56AE_4F9F_8D8A_36AD6137B90D_.wvu.PrintTitles" hidden="1">#REF!,#REF!</definedName>
    <definedName name="Z_E738B51C_56AE_4F9F_8D8A_36AD6137B90D_.wvu.Rows" localSheetId="1" hidden="1">#REF!</definedName>
    <definedName name="Z_E738B51C_56AE_4F9F_8D8A_36AD6137B90D_.wvu.Rows" hidden="1">#REF!</definedName>
    <definedName name="Z32_Cost_red" localSheetId="1">'[7]Financ. Overview'!#REF!</definedName>
    <definedName name="Z32_Cost_red">'[7]Financ. Overview'!#REF!</definedName>
    <definedName name="zjgch2000.dbf" localSheetId="1">#REF!</definedName>
    <definedName name="zjgch2000.dbf">#REF!</definedName>
    <definedName name="啊">'[5]#REF'!$C$4</definedName>
    <definedName name="不动产分类别汇总表3">{"Book1","公路收费权测算表.xls"}</definedName>
    <definedName name="财务软件">财务软件</definedName>
    <definedName name="车车皮" localSheetId="1">#REF!</definedName>
    <definedName name="车车皮">#REF!</definedName>
    <definedName name="车辆" localSheetId="1">#REF!</definedName>
    <definedName name="车辆">#REF!</definedName>
    <definedName name="陈勇" localSheetId="1">#REF!</definedName>
    <definedName name="陈勇">#REF!</definedName>
    <definedName name="存货93期初">[17]企业表一!$C$7</definedName>
    <definedName name="存货93期末">[17]企业表一!$D$7</definedName>
    <definedName name="存货94期初">[17]企业表一!$E$7</definedName>
    <definedName name="存货94期末">[17]企业表一!$F$7</definedName>
    <definedName name="存货95期初">[17]企业表一!$G$7</definedName>
    <definedName name="存货95期末">[17]企业表一!$H$7</definedName>
    <definedName name="大多数">[17]XL4Poppy!$A$15</definedName>
    <definedName name="待处理固定资产净损失明细表" localSheetId="1">#REF!</definedName>
    <definedName name="待处理固定资产净损失明细表">#REF!</definedName>
    <definedName name="短期投资_债券_明细表" localSheetId="1">#REF!</definedName>
    <definedName name="短期投资_债券_明细表">#REF!</definedName>
    <definedName name="房屋重置成本测算表">{"Book1","公路收费权测算表.xls"}</definedName>
    <definedName name="飞过海">[18]XL4Poppy!$C$4</definedName>
    <definedName name="负债合计93期末">[17]企业表一!$D$17</definedName>
    <definedName name="负债合计94期末">[17]企业表一!$F$17</definedName>
    <definedName name="负债合计95期末">[17]企业表一!$H$17</definedName>
    <definedName name="固定资产">[19]XL4Poppy!$A$15</definedName>
    <definedName name="固定资产11" localSheetId="1">#REF!</definedName>
    <definedName name="固定资产11">#REF!</definedName>
    <definedName name="固定资产5406">[20]清单12.31!$A$1:$Q$170</definedName>
    <definedName name="固定资产及累计折旧明细帐">[21]工时统计!$A$1:$O$40</definedName>
    <definedName name="固定资产清单">[21]工时统计!$A$1:$Q$170</definedName>
    <definedName name="管理费用明细表" localSheetId="1">#REF!</definedName>
    <definedName name="管理费用明细表">#REF!</definedName>
    <definedName name="国防部" localSheetId="1">#REF!</definedName>
    <definedName name="国防部">#REF!</definedName>
    <definedName name="合并价差明细表" localSheetId="1">#REF!</definedName>
    <definedName name="合并价差明细表">#REF!</definedName>
    <definedName name="汇率" localSheetId="1">#REF!</definedName>
    <definedName name="汇率">#REF!</definedName>
    <definedName name="净_利_润93">'[17]M-5C'!$B$24</definedName>
    <definedName name="净_利_润94">'[17]M-5C'!$D$24</definedName>
    <definedName name="净_利_润95">'[17]M-5C'!$F$24</definedName>
    <definedName name="净资产合计93期初">[17]企业表一!$C$20</definedName>
    <definedName name="净资产合计93期末">[17]企业表一!$D$20</definedName>
    <definedName name="净资产合计94期初">[17]企业表一!$E$20</definedName>
    <definedName name="净资产合计94期末">[17]企业表一!$F$20</definedName>
    <definedName name="净资产合计95期初">[17]企业表一!$G$20</definedName>
    <definedName name="净资产合计95期末">[17]企业表一!$H$20</definedName>
    <definedName name="开办费明细表" localSheetId="1">#REF!</definedName>
    <definedName name="开办费明细表">#REF!</definedName>
    <definedName name="苛" hidden="1">{"M1sPrint",#N/A,FALSE,"M1s"}</definedName>
    <definedName name="科目余额表">[22]物资采购含税转出!$B$3:$D$113</definedName>
    <definedName name="累计折旧明细表" localSheetId="1">#REF!</definedName>
    <definedName name="累计折旧明细表">#REF!</definedName>
    <definedName name="利_润_总_额93">'[17]M-5A'!$B$10</definedName>
    <definedName name="利_润_总_额94">'[17]M-5A'!$C$10</definedName>
    <definedName name="利_润_总_额95">'[17]M-5A'!$D$10</definedName>
    <definedName name="流_动_资_产93">'[17]M-5A'!$B$15</definedName>
    <definedName name="流_动_资_产94">'[17]M-5A'!$C$15</definedName>
    <definedName name="流_动_资_产95">'[17]M-5A'!$D$15</definedName>
    <definedName name="流动负债93期末">[17]企业表一!$D$15</definedName>
    <definedName name="流动负债94期末">[17]企业表一!$F$15</definedName>
    <definedName name="流动负债95期末">[17]企业表一!$H$15</definedName>
    <definedName name="目录">#REF!</definedName>
    <definedName name="其他货币资金明细表" localSheetId="1">#REF!</definedName>
    <definedName name="其他货币资金明细表">#REF!</definedName>
    <definedName name="其他未交款明细表" localSheetId="1">#REF!</definedName>
    <definedName name="其他未交款明细表">#REF!</definedName>
    <definedName name="其他应付款明细表" localSheetId="1">#REF!</definedName>
    <definedName name="其他应付款明细表">#REF!</definedName>
    <definedName name="其他应收款明细表" localSheetId="1">#REF!</definedName>
    <definedName name="其他应收款明细表">#REF!</definedName>
    <definedName name="商标采购.dbf" localSheetId="1">#REF!</definedName>
    <definedName name="商标采购.dbf">#REF!</definedName>
    <definedName name="生产列1" localSheetId="1">#REF!</definedName>
    <definedName name="生产列1">#REF!</definedName>
    <definedName name="生产列11" localSheetId="1">#REF!</definedName>
    <definedName name="生产列11">#REF!</definedName>
    <definedName name="生产列15" localSheetId="1">#REF!</definedName>
    <definedName name="生产列15">#REF!</definedName>
    <definedName name="生产列16" localSheetId="1">#REF!</definedName>
    <definedName name="生产列16">#REF!</definedName>
    <definedName name="生产列17" localSheetId="1">#REF!</definedName>
    <definedName name="生产列17">#REF!</definedName>
    <definedName name="生产列19" localSheetId="1">#REF!</definedName>
    <definedName name="生产列19">#REF!</definedName>
    <definedName name="生产列2" localSheetId="1">#REF!</definedName>
    <definedName name="生产列2">#REF!</definedName>
    <definedName name="生产列20" localSheetId="1">#REF!</definedName>
    <definedName name="生产列20">#REF!</definedName>
    <definedName name="生产列3" localSheetId="1">#REF!</definedName>
    <definedName name="生产列3">#REF!</definedName>
    <definedName name="生产列4" localSheetId="1">#REF!</definedName>
    <definedName name="生产列4">#REF!</definedName>
    <definedName name="生产列5" localSheetId="1">#REF!</definedName>
    <definedName name="生产列5">#REF!</definedName>
    <definedName name="生产列6" localSheetId="1">#REF!</definedName>
    <definedName name="生产列6">#REF!</definedName>
    <definedName name="生产列7" localSheetId="1">#REF!</definedName>
    <definedName name="生产列7">#REF!</definedName>
    <definedName name="生产列8" localSheetId="1">#REF!</definedName>
    <definedName name="生产列8">#REF!</definedName>
    <definedName name="生产列9" localSheetId="1">#REF!</definedName>
    <definedName name="生产列9">#REF!</definedName>
    <definedName name="生产期" localSheetId="1">#REF!</definedName>
    <definedName name="生产期">#REF!</definedName>
    <definedName name="生产期1" localSheetId="1">#REF!</definedName>
    <definedName name="生产期1">#REF!</definedName>
    <definedName name="生产期11" localSheetId="1">#REF!</definedName>
    <definedName name="生产期11">#REF!</definedName>
    <definedName name="生产期15" localSheetId="1">#REF!</definedName>
    <definedName name="生产期15">#REF!</definedName>
    <definedName name="生产期16" localSheetId="1">#REF!</definedName>
    <definedName name="生产期16">#REF!</definedName>
    <definedName name="生产期17" localSheetId="1">#REF!</definedName>
    <definedName name="生产期17">#REF!</definedName>
    <definedName name="生产期19" localSheetId="1">#REF!</definedName>
    <definedName name="生产期19">#REF!</definedName>
    <definedName name="生产期2" localSheetId="1">#REF!</definedName>
    <definedName name="生产期2">#REF!</definedName>
    <definedName name="生产期20" localSheetId="1">#REF!</definedName>
    <definedName name="生产期20">#REF!</definedName>
    <definedName name="生产期3" localSheetId="1">#REF!</definedName>
    <definedName name="生产期3">#REF!</definedName>
    <definedName name="生产期4" localSheetId="1">#REF!</definedName>
    <definedName name="生产期4">#REF!</definedName>
    <definedName name="生产期5" localSheetId="1">#REF!</definedName>
    <definedName name="生产期5">#REF!</definedName>
    <definedName name="生产期6" localSheetId="1">#REF!</definedName>
    <definedName name="生产期6">#REF!</definedName>
    <definedName name="生产期7" localSheetId="1">#REF!</definedName>
    <definedName name="生产期7">#REF!</definedName>
    <definedName name="生产期8" localSheetId="1">#REF!</definedName>
    <definedName name="生产期8">#REF!</definedName>
    <definedName name="生产期9" localSheetId="1">#REF!</definedName>
    <definedName name="生产期9">#REF!</definedName>
    <definedName name="速_动_资_产93">'[17]M-5A'!$B$14</definedName>
    <definedName name="速_动_资_产94">'[17]M-5A'!$C$14</definedName>
    <definedName name="速_动_资_产95">'[17]M-5A'!$D$14</definedName>
    <definedName name="未交税金明细表" localSheetId="1">#REF!</definedName>
    <definedName name="未交税金明细表">#REF!</definedName>
    <definedName name="我">我</definedName>
    <definedName name="无对应明细表的报表项目" localSheetId="1">#REF!</definedName>
    <definedName name="无对应明细表的报表项目">#REF!</definedName>
    <definedName name="新" localSheetId="1">#REF!</definedName>
    <definedName name="新">#REF!</definedName>
    <definedName name="新1新" localSheetId="1">#REF!</definedName>
    <definedName name="新1新">#REF!</definedName>
    <definedName name="以前年度损益调整明细表" localSheetId="1">#REF!</definedName>
    <definedName name="以前年度损益调整明细表">#REF!</definedName>
    <definedName name="营业外支出明细表" localSheetId="1">#REF!</definedName>
    <definedName name="营业外支出明细表">#REF!</definedName>
    <definedName name="应付票据明细表" localSheetId="1">#REF!</definedName>
    <definedName name="应付票据明细表">#REF!</definedName>
    <definedName name="应会">'[5]#REF'!$C$5</definedName>
    <definedName name="应收帐款93期初">[17]企业表一!$C$6</definedName>
    <definedName name="应收帐款93期末">[17]企业表一!$D$6</definedName>
    <definedName name="应收帐款94期初">[17]企业表一!$E$6</definedName>
    <definedName name="应收帐款94期末">[17]企业表一!$F$6</definedName>
    <definedName name="应收帐款95期初">[17]企业表一!$G$6</definedName>
    <definedName name="应收帐款95期末">[17]企业表一!$H$6</definedName>
    <definedName name="虞洁莹" localSheetId="1">#REF!</definedName>
    <definedName name="虞洁莹">#REF!</definedName>
    <definedName name="预付帐款04年4月">预付帐款04年4月</definedName>
    <definedName name="预付帐款明细表" localSheetId="1">#REF!</definedName>
    <definedName name="预付帐款明细表">#REF!</definedName>
    <definedName name="预收货款明细表" localSheetId="1">#REF!</definedName>
    <definedName name="预收货款明细表">#REF!</definedName>
    <definedName name="预提费用明细表" localSheetId="1">#REF!</definedName>
    <definedName name="预提费用明细表">#REF!</definedName>
    <definedName name="制造">制造</definedName>
    <definedName name="资产合计93期初">[17]企业表一!$C$14</definedName>
    <definedName name="资产合计93期末">[17]企业表一!$D$14</definedName>
    <definedName name="资产合计94期初">[17]企业表一!$E$14</definedName>
    <definedName name="资产合计94期末">[17]企业表一!$F$14</definedName>
    <definedName name="资产合计95期初">[17]企业表一!$G$14</definedName>
    <definedName name="资产合计95期末">[17]企业表一!$H$14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Module.Prix_SMC" localSheetId="2">Module.Prix_SMC</definedName>
    <definedName name="_xlnm.Print_Area" localSheetId="2">标段2!$A$3:$G$71</definedName>
    <definedName name="_xlnm.Print_Titles" localSheetId="2">标段2!$A$3:$IN$3</definedName>
    <definedName name="Prix_SMC" localSheetId="2">Prix_SMC</definedName>
    <definedName name="Z_147D151E_6A79_4012_83A8_2908F7E24C1E_.wvu.FilterData" localSheetId="2" hidden="1">标段2!$A$4:$U$71</definedName>
    <definedName name="Z_147D151E_6A79_4012_83A8_2908F7E24C1E_.wvu.PrintTitles" localSheetId="2" hidden="1">标段2!$A$3:$IN$3</definedName>
    <definedName name="财务软件" localSheetId="2">财务软件</definedName>
    <definedName name="我" localSheetId="2">我</definedName>
    <definedName name="预付帐款04年4月" localSheetId="2">预付帐款04年4月</definedName>
    <definedName name="制造" localSheetId="2">制造</definedName>
    <definedName name="Module.Prix_SMC" localSheetId="3">Module.Prix_SMC</definedName>
    <definedName name="_xlnm.Print_Titles" localSheetId="3">标段3!$A$3:$IN$3</definedName>
    <definedName name="Prix_SMC" localSheetId="3">Prix_SMC</definedName>
    <definedName name="Z_147D151E_6A79_4012_83A8_2908F7E24C1E_.wvu.FilterData" localSheetId="3" hidden="1">标段3!$A$4:$H$32</definedName>
    <definedName name="Z_147D151E_6A79_4012_83A8_2908F7E24C1E_.wvu.PrintTitles" localSheetId="3" hidden="1">标段3!$A$3:$IN$3</definedName>
    <definedName name="财务软件" localSheetId="3">财务软件</definedName>
    <definedName name="我" localSheetId="3">我</definedName>
    <definedName name="预付帐款04年4月" localSheetId="3">预付帐款04年4月</definedName>
    <definedName name="制造" localSheetId="3">制造</definedName>
    <definedName name="Module.Prix_SMC" localSheetId="4">Module.Prix_SMC</definedName>
    <definedName name="_xlnm.Print_Titles" localSheetId="4">标段4!$A$3:$IN$3</definedName>
    <definedName name="Prix_SMC" localSheetId="4">Prix_SMC</definedName>
    <definedName name="财务软件" localSheetId="4">财务软件</definedName>
    <definedName name="我" localSheetId="4">我</definedName>
    <definedName name="预付帐款04年4月" localSheetId="4">预付帐款04年4月</definedName>
    <definedName name="制造" localSheetId="4">制造</definedName>
    <definedName name="Module.Prix_SMC" localSheetId="5">Module.Prix_SMC</definedName>
    <definedName name="Prix_SMC" localSheetId="5">Prix_SMC</definedName>
    <definedName name="财务软件" localSheetId="5">财务软件</definedName>
    <definedName name="我" localSheetId="5">我</definedName>
    <definedName name="预付帐款04年4月" localSheetId="5">预付帐款04年4月</definedName>
    <definedName name="制造" localSheetId="5">制造</definedName>
    <definedName name="Module.Prix_SMC" localSheetId="6">Module.Prix_SMC</definedName>
    <definedName name="Prix_SMC" localSheetId="6">Prix_SMC</definedName>
    <definedName name="财务软件" localSheetId="6">财务软件</definedName>
    <definedName name="我" localSheetId="6">我</definedName>
    <definedName name="预付帐款04年4月" localSheetId="6">预付帐款04年4月</definedName>
    <definedName name="制造" localSheetId="6">制造</definedName>
    <definedName name="Module.Prix_SMC" localSheetId="7">Module.Prix_SMC</definedName>
    <definedName name="_xlnm.Print_Area" localSheetId="7">标段7!$A$3:$G$21</definedName>
    <definedName name="Prix_SMC" localSheetId="7">Prix_SMC</definedName>
    <definedName name="财务软件" localSheetId="7">财务软件</definedName>
    <definedName name="我" localSheetId="7">我</definedName>
    <definedName name="预付帐款04年4月" localSheetId="7">预付帐款04年4月</definedName>
    <definedName name="制造" localSheetId="7">制造</definedName>
    <definedName name="Module.Prix_SMC" localSheetId="8">Module.Prix_SMC</definedName>
    <definedName name="_xlnm.Print_Area" localSheetId="8">标段8!$A$3:$G$49</definedName>
    <definedName name="Prix_SMC" localSheetId="8">Prix_SMC</definedName>
    <definedName name="财务软件" localSheetId="8">财务软件</definedName>
    <definedName name="我" localSheetId="8">我</definedName>
    <definedName name="预付帐款04年4月" localSheetId="8">预付帐款04年4月</definedName>
    <definedName name="制造" localSheetId="8">制造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<sst xmlns="http://schemas.openxmlformats.org/spreadsheetml/2006/main" count="1397" uniqueCount="442">
  <si>
    <t>温州电信废旧物资拍卖各标包参考清单汇总表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</si>
  <si>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</si>
  <si>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</si>
  <si>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</si>
  <si>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</si>
  <si>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</si>
  <si>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</si>
  <si>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</si>
  <si>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</si>
  <si>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</si>
  <si>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温州市仓库废旧终端设备</t>
  </si>
  <si>
    <t>废旧光猫、废旧机顶盒、废旧无线路由器、废旧物资-其他（摄像头）等</t>
  </si>
  <si>
    <t>朱建波</t>
  </si>
  <si>
    <t>瑞安飞云易达物流园区</t>
  </si>
  <si>
    <t>清单仅供参考，以现场实物为准，按批拍卖，按实结算。</t>
  </si>
  <si>
    <t>合计</t>
  </si>
  <si>
    <t>1.00批</t>
  </si>
  <si>
    <t>标包2</t>
  </si>
  <si>
    <t>温州平阳机房退网废旧物资</t>
  </si>
  <si>
    <t>整流模块、天线、传输设备、发电油机、开关电源、直流配电箱、主设备、显示器等</t>
  </si>
  <si>
    <t>吴昌微</t>
  </si>
  <si>
    <t>温州平阳电信务垟仓库</t>
  </si>
  <si>
    <t>标包3</t>
  </si>
  <si>
    <t>温州网维滨海机房等退网报废线缆</t>
  </si>
  <si>
    <t>电缆、交流电缆、直流电缆、高压线缆、杂线等</t>
  </si>
  <si>
    <t>周鲜光/陈炜/杨克挺</t>
  </si>
  <si>
    <t>15305772899/15305771696/13385856548</t>
  </si>
  <si>
    <t>温州市龙湾分局雁荡东路130号/温州市区富春江路2号/温州飞霞北路2号南站电信大楼10楼</t>
  </si>
  <si>
    <t>标包4</t>
  </si>
  <si>
    <t>温州网维滨海机房改造废旧设备</t>
  </si>
  <si>
    <t>机架、普通柜机、光纤分配架（ODF）、华为OLT设备机框、设备-adsl、直流配电屏（箱）、开关电源整流架、直流头柜等</t>
  </si>
  <si>
    <t>陈炜/陈彬</t>
  </si>
  <si>
    <t>15305771696/13362503499</t>
  </si>
  <si>
    <t>温州龙湾富春江路2号/龙湾分局（雁荡东路130号）/鹿城区黎明中路214号洪殿仓库</t>
  </si>
  <si>
    <t>标包5</t>
  </si>
  <si>
    <t>温州网维十分局退网废旧空调</t>
  </si>
  <si>
    <t>专用空调、柜式空调、3匹柜式空调、机房专用空调等</t>
  </si>
  <si>
    <t>支建耀/陈彬</t>
  </si>
  <si>
    <t>13396963802/13362503499</t>
  </si>
  <si>
    <t>温州龙湾区富春江路2号电信十分局/鹿城区飞霞北路2号南站大楼后面大院/鹿城区黎明中路214号洪殿油机房后面大院</t>
  </si>
  <si>
    <t>标包6</t>
  </si>
  <si>
    <t>温州龙湾分局机房废旧物资</t>
  </si>
  <si>
    <t>爱克赛UPS主机、ONUXPON、ONUXPON机框、光纤收发器、机架、交换机等</t>
  </si>
  <si>
    <t>王春雷/杨克挺</t>
  </si>
  <si>
    <t>15305776733/13385856548</t>
  </si>
  <si>
    <t>温州龙湾区富春江路2号电信十分局/温州市飞霞北路2号南站局10楼PP2机房</t>
  </si>
  <si>
    <t>标包7</t>
  </si>
  <si>
    <t>温州瑞安中央空调等废旧设备</t>
  </si>
  <si>
    <t>锅炉、冷却塔、冷水机组、中央空调管道至大楼管道、水泵等</t>
  </si>
  <si>
    <t>郑文海</t>
  </si>
  <si>
    <t>温州瑞安安阳大楼/安阳大楼D幢机房</t>
  </si>
  <si>
    <t>标包8</t>
  </si>
  <si>
    <t>温州无线移动基站龙港机房废旧物资</t>
  </si>
  <si>
    <t>腔体耦合器、OLT、编码器、光纤收发器、机柜、传输设备、光电转换器、光身铜管等</t>
  </si>
  <si>
    <t>朱建波/李德沛</t>
  </si>
  <si>
    <t>15058672200/13388522583</t>
  </si>
  <si>
    <t>瑞安飞云易达物流园区/龙港市西一街612号/龙港市镇前路130号/龙港云岩基站</t>
  </si>
  <si>
    <t>（清单仅供参考，以现场实物为准）</t>
  </si>
  <si>
    <t>清单仅供参考，以现场实物为准</t>
  </si>
  <si>
    <t>温州市仓库废旧终端设备拍卖清单</t>
  </si>
  <si>
    <t>序号</t>
  </si>
  <si>
    <t>物资名称</t>
  </si>
  <si>
    <t>计量单位</t>
  </si>
  <si>
    <t>数量</t>
  </si>
  <si>
    <t>存放地点</t>
  </si>
  <si>
    <t>废旧光猫</t>
  </si>
  <si>
    <t>台</t>
  </si>
  <si>
    <t>废旧机顶盒</t>
  </si>
  <si>
    <t>废旧无线路由器</t>
  </si>
  <si>
    <t>废旧物资-其他（摄像头）</t>
  </si>
  <si>
    <t>光分路器-插片式适配器型-SC/UPC-2×8</t>
  </si>
  <si>
    <t>套</t>
  </si>
  <si>
    <t>泛智能终端-智能安防设备-源流YL-IOT-MC01</t>
  </si>
  <si>
    <t>个</t>
  </si>
  <si>
    <t>温州平阳机房退网废旧物资拍卖清单</t>
  </si>
  <si>
    <t>规格型号</t>
  </si>
  <si>
    <t>开关电源</t>
  </si>
  <si>
    <t>艾默生</t>
  </si>
  <si>
    <t>架</t>
  </si>
  <si>
    <t>小型开关电源</t>
  </si>
  <si>
    <t>天线</t>
  </si>
  <si>
    <t>ODV2-065R18K</t>
  </si>
  <si>
    <t>块</t>
  </si>
  <si>
    <t>ODL2-065R15A18K</t>
  </si>
  <si>
    <t>摩比天线</t>
  </si>
  <si>
    <t>ODP-065R12B14K</t>
  </si>
  <si>
    <t>模块</t>
  </si>
  <si>
    <t>HD4850</t>
  </si>
  <si>
    <t>传输设备</t>
  </si>
  <si>
    <t>ZXCTM-中兴6130XG</t>
  </si>
  <si>
    <t>ZXCTM-中兴6220</t>
  </si>
  <si>
    <t>H3CRA-100</t>
  </si>
  <si>
    <t>邮电</t>
  </si>
  <si>
    <t>迷你开关电源</t>
  </si>
  <si>
    <t>分光器</t>
  </si>
  <si>
    <t>监控主机</t>
  </si>
  <si>
    <t>ZXM10EISU</t>
  </si>
  <si>
    <t>BBU</t>
  </si>
  <si>
    <t>一体化室外电源</t>
  </si>
  <si>
    <t>PW4830A</t>
  </si>
  <si>
    <t>灭火器</t>
  </si>
  <si>
    <t>发电油机</t>
  </si>
  <si>
    <t>EC6500CX本田</t>
  </si>
  <si>
    <t>DWZ056</t>
  </si>
  <si>
    <t>DWZ160</t>
  </si>
  <si>
    <t>油机</t>
  </si>
  <si>
    <t>DWZ009(31匹)</t>
  </si>
  <si>
    <t>中达</t>
  </si>
  <si>
    <t>中兴</t>
  </si>
  <si>
    <t>交流配电箱</t>
  </si>
  <si>
    <t>主设备</t>
  </si>
  <si>
    <t>9222阿郎</t>
  </si>
  <si>
    <t>9916阿郎</t>
  </si>
  <si>
    <t>滤波器</t>
  </si>
  <si>
    <t>直流配电箱</t>
  </si>
  <si>
    <t>DPZ48</t>
  </si>
  <si>
    <t>适配器</t>
  </si>
  <si>
    <t>中信</t>
  </si>
  <si>
    <t>整流模块</t>
  </si>
  <si>
    <t>R2948</t>
  </si>
  <si>
    <t>阿尔卡特</t>
  </si>
  <si>
    <t>近端机</t>
  </si>
  <si>
    <t>3210L</t>
  </si>
  <si>
    <t>MCR600</t>
  </si>
  <si>
    <t>中兴ZX2400</t>
  </si>
  <si>
    <t>逆变器</t>
  </si>
  <si>
    <t>E2733</t>
  </si>
  <si>
    <t>油机切换箱</t>
  </si>
  <si>
    <t>RRU</t>
  </si>
  <si>
    <t>风扇</t>
  </si>
  <si>
    <t>9224主设备</t>
  </si>
  <si>
    <t>远端机</t>
  </si>
  <si>
    <t>直放站</t>
  </si>
  <si>
    <t>电源列头架</t>
  </si>
  <si>
    <t>槽道铁皮门等铁件</t>
  </si>
  <si>
    <t>公斤</t>
  </si>
  <si>
    <t>机架门</t>
  </si>
  <si>
    <t>DDF架</t>
  </si>
  <si>
    <t>无端子</t>
  </si>
  <si>
    <t>ODF架</t>
  </si>
  <si>
    <t>油罐</t>
  </si>
  <si>
    <t>佳力图空调内机</t>
  </si>
  <si>
    <t>配件不全</t>
  </si>
  <si>
    <t>OL200机框</t>
  </si>
  <si>
    <t>框</t>
  </si>
  <si>
    <t>2.2米空机架</t>
  </si>
  <si>
    <t>2米空机架</t>
  </si>
  <si>
    <t>台式电脑主机</t>
  </si>
  <si>
    <t>显示器</t>
  </si>
  <si>
    <t>43寸电视机</t>
  </si>
  <si>
    <t>光交</t>
  </si>
  <si>
    <t>交换机</t>
  </si>
  <si>
    <t>温州平阳电信临区仓库</t>
  </si>
  <si>
    <t>高拍仪</t>
  </si>
  <si>
    <t>打印机</t>
  </si>
  <si>
    <t>无线电话机</t>
  </si>
  <si>
    <t>摄像头</t>
  </si>
  <si>
    <t>光猫</t>
  </si>
  <si>
    <t>排队机</t>
  </si>
  <si>
    <t>电源架1.8米</t>
  </si>
  <si>
    <t>消防机架1.8米</t>
  </si>
  <si>
    <t>温州网维滨海机房等退网报废线缆拍卖清单</t>
  </si>
  <si>
    <t>直流电缆</t>
  </si>
  <si>
    <t>185㎡</t>
  </si>
  <si>
    <t>5米/条</t>
  </si>
  <si>
    <t>龙湾分局（雁荡东路130号）</t>
  </si>
  <si>
    <t>8米/条</t>
  </si>
  <si>
    <t>9.5米/条</t>
  </si>
  <si>
    <t>7米/条</t>
  </si>
  <si>
    <t>2.5米/条</t>
  </si>
  <si>
    <t>交流电缆</t>
  </si>
  <si>
    <t>125㎡（3+1）</t>
  </si>
  <si>
    <t>十分局（富春江路2号）</t>
  </si>
  <si>
    <t>线径为3*125+1*95</t>
  </si>
  <si>
    <t>20米/条</t>
  </si>
  <si>
    <t>10米/条</t>
  </si>
  <si>
    <t>3米/条</t>
  </si>
  <si>
    <t>高压线缆</t>
  </si>
  <si>
    <t>10KV</t>
  </si>
  <si>
    <t>6米/条</t>
  </si>
  <si>
    <t>铝线</t>
  </si>
  <si>
    <t>电缆</t>
  </si>
  <si>
    <t>25㎡ 红</t>
  </si>
  <si>
    <t>25㎡ 蓝</t>
  </si>
  <si>
    <t>16㎡ 红</t>
  </si>
  <si>
    <t>16㎡ 蓝</t>
  </si>
  <si>
    <t>25㎡ 黄绿</t>
  </si>
  <si>
    <t>16㎡ 黄绿</t>
  </si>
  <si>
    <t>9米/条</t>
  </si>
  <si>
    <t>240㎡ 红</t>
  </si>
  <si>
    <t>6.5米/条</t>
  </si>
  <si>
    <t>240㎡ 蓝</t>
  </si>
  <si>
    <t>杂线</t>
  </si>
  <si>
    <t>堆</t>
  </si>
  <si>
    <t>存放在十分局（10kg）</t>
  </si>
  <si>
    <t>KG</t>
  </si>
  <si>
    <t>温州市龙湾分局雁荡东路130号</t>
  </si>
  <si>
    <t>ZA-RVV 1*120， 0.6/1KV</t>
  </si>
  <si>
    <t>米</t>
  </si>
  <si>
    <t>温州飞霞北路2号南站电信大楼10楼</t>
  </si>
  <si>
    <t>ZA-RVV 4*50+1*25， 0.6/1KV</t>
  </si>
  <si>
    <t>ZA-RVV 4*95+1*50， 0.6/1KV</t>
  </si>
  <si>
    <t>ZA-RVV 4*185， 0.6/1KV</t>
  </si>
  <si>
    <t>线径为4*185+1*95</t>
  </si>
  <si>
    <t>温州网维滨海机房改造废旧设备拍卖清单</t>
  </si>
  <si>
    <t>低压输出屏</t>
  </si>
  <si>
    <t>未知型号</t>
  </si>
  <si>
    <t>低压进线屏</t>
  </si>
  <si>
    <t>变压器</t>
  </si>
  <si>
    <t>SC9-250/10</t>
  </si>
  <si>
    <t>高压出线柜</t>
  </si>
  <si>
    <t>XGN15-12</t>
  </si>
  <si>
    <t>高压进线柜</t>
  </si>
  <si>
    <t>交流配电屏（箱）</t>
  </si>
  <si>
    <t>DUN93-48/100</t>
  </si>
  <si>
    <t>小型智能新风</t>
  </si>
  <si>
    <t>SLXF-03001A</t>
  </si>
  <si>
    <t>开关电源整流架</t>
  </si>
  <si>
    <t>普通柜机</t>
  </si>
  <si>
    <t>KFR-120LW/S</t>
  </si>
  <si>
    <t>KF-120LW/SUTK-N2</t>
  </si>
  <si>
    <t>直流头柜</t>
  </si>
  <si>
    <t>MET05-1</t>
  </si>
  <si>
    <t>直流配电屏（箱）</t>
  </si>
  <si>
    <t>MCS6000-48/100</t>
  </si>
  <si>
    <t>LF13WG</t>
  </si>
  <si>
    <t>DC-48/1000A</t>
  </si>
  <si>
    <t>高压进线柜（废弃）</t>
  </si>
  <si>
    <t>组合开关电源（中达废弃）</t>
  </si>
  <si>
    <t>机架</t>
  </si>
  <si>
    <t>华为(2.2*0.6*0.3)(单)</t>
  </si>
  <si>
    <t>空机架</t>
  </si>
  <si>
    <t>华为OLT设备机框</t>
  </si>
  <si>
    <t>MA5680T(ETSI21)</t>
  </si>
  <si>
    <t>中兴OLT设备机框</t>
  </si>
  <si>
    <t>C600(ICE19)</t>
  </si>
  <si>
    <t>空机框</t>
  </si>
  <si>
    <t>华为（2.2x0.6x0.3）</t>
  </si>
  <si>
    <t>ZTE（2.0*0.6*0.6）双面</t>
  </si>
  <si>
    <t>融汇（2.2*0.6*1）双面</t>
  </si>
  <si>
    <t>华为ME60机框（路由器）</t>
  </si>
  <si>
    <t>温州_ME60-X16</t>
  </si>
  <si>
    <t>ME60-X16整机（2块BSUF-21，3块10端口 1000Base-X-SFP 灵活插卡</t>
  </si>
  <si>
    <t>温州_IO-Server串口交换机-32口</t>
  </si>
  <si>
    <t>设备-adsl</t>
  </si>
  <si>
    <t>AN2000B-800</t>
  </si>
  <si>
    <t>adsl配件 机架</t>
  </si>
  <si>
    <t>IDNX 附件四 2000*600*600</t>
  </si>
  <si>
    <t>DDN</t>
  </si>
  <si>
    <t>DDN设备</t>
  </si>
  <si>
    <t>协议转换器</t>
  </si>
  <si>
    <t>LOOP</t>
  </si>
  <si>
    <t>S6502以太网交换机</t>
  </si>
  <si>
    <t>通用机架</t>
  </si>
  <si>
    <t>隆兴</t>
  </si>
  <si>
    <t>光纤分配架（ODF）</t>
  </si>
  <si>
    <t>浙江融汇GPX221-22型</t>
  </si>
  <si>
    <t>空</t>
  </si>
  <si>
    <t>浙江融汇2600*840*300</t>
  </si>
  <si>
    <t>2600*840*300</t>
  </si>
  <si>
    <t>ODF子框</t>
  </si>
  <si>
    <t>中恒整流模块</t>
  </si>
  <si>
    <t>中兴9210机架</t>
  </si>
  <si>
    <t>中兴9210子框</t>
  </si>
  <si>
    <t>艾默生监控机架</t>
  </si>
  <si>
    <t>1600*600*600</t>
  </si>
  <si>
    <t>2600*600*150</t>
  </si>
  <si>
    <t>2600*600*300</t>
  </si>
  <si>
    <t>DDF</t>
  </si>
  <si>
    <t>阿尔卡特7302机架</t>
  </si>
  <si>
    <t>2200*600*300</t>
  </si>
  <si>
    <t>阿尔卡特7302子框</t>
  </si>
  <si>
    <t>小灵通机架</t>
  </si>
  <si>
    <t>小灵通子框</t>
  </si>
  <si>
    <t>朗讯ADM16/1机架</t>
  </si>
  <si>
    <t>朗讯ADM16/1子框</t>
  </si>
  <si>
    <t>光纤收发器架</t>
  </si>
  <si>
    <t>2600*600*800</t>
  </si>
  <si>
    <t>光纤收发器子框</t>
  </si>
  <si>
    <t>全球眼机架</t>
  </si>
  <si>
    <t>全球眼机光端机</t>
  </si>
  <si>
    <t>全球眼机硬盘录像机</t>
  </si>
  <si>
    <t>富士通F150交换机</t>
  </si>
  <si>
    <t>2000*600*600</t>
  </si>
  <si>
    <t>综合复用设备</t>
  </si>
  <si>
    <t>SOC5000-15</t>
  </si>
  <si>
    <t>FOM-V03</t>
  </si>
  <si>
    <t>ATS 转换柜</t>
  </si>
  <si>
    <t>三菱空调</t>
  </si>
  <si>
    <t>充气机</t>
  </si>
  <si>
    <t>油泵</t>
  </si>
  <si>
    <t>空调室外机</t>
  </si>
  <si>
    <t>桥架</t>
  </si>
  <si>
    <t>MDF架</t>
  </si>
  <si>
    <t>电池连接铜条</t>
  </si>
  <si>
    <t>鹿城区黎明中路214号</t>
  </si>
  <si>
    <t>电池连接铜缆条</t>
  </si>
  <si>
    <t>工程铜电缆余料</t>
  </si>
  <si>
    <t>细铜杂线</t>
  </si>
  <si>
    <t>废旧空调铜管</t>
  </si>
  <si>
    <t>中达直流模块</t>
  </si>
  <si>
    <t>6000型</t>
  </si>
  <si>
    <t>3T</t>
  </si>
  <si>
    <t>温州龙湾永强大道3765号永兴电信局</t>
  </si>
  <si>
    <t>温州网维十分局退网废旧空调拍卖清单</t>
  </si>
  <si>
    <t>专用空调</t>
  </si>
  <si>
    <t>P3090FARMS1R</t>
  </si>
  <si>
    <t>温州龙湾区富春江路2号电信十分局</t>
  </si>
  <si>
    <t>60kw</t>
  </si>
  <si>
    <t>P2070FARMS1R</t>
  </si>
  <si>
    <t>柜式空调</t>
  </si>
  <si>
    <t>三菱电机5匹</t>
  </si>
  <si>
    <t>鹿城区飞霞北路2号</t>
  </si>
  <si>
    <t>三菱电机PSH-5GJ</t>
  </si>
  <si>
    <t>PSH-5GJ</t>
  </si>
  <si>
    <t>三菱电机5P</t>
  </si>
  <si>
    <t>3匹柜式空调</t>
  </si>
  <si>
    <t>MSH-J12YV</t>
  </si>
  <si>
    <t>机房专用空调</t>
  </si>
  <si>
    <t>EX_70AILRL</t>
  </si>
  <si>
    <t>温州龙湾分局机房废旧物资拍卖清单</t>
  </si>
  <si>
    <t>SR316-CN</t>
  </si>
  <si>
    <t>光端机</t>
  </si>
  <si>
    <t>电话交换系统</t>
  </si>
  <si>
    <t>HV16128</t>
  </si>
  <si>
    <t>多型</t>
  </si>
  <si>
    <t>ONUXPON</t>
  </si>
  <si>
    <t>华为MA5620</t>
  </si>
  <si>
    <t>ONUXPON机框</t>
  </si>
  <si>
    <t>华为MA5610</t>
  </si>
  <si>
    <t>中兴9806</t>
  </si>
  <si>
    <t>中兴F821</t>
  </si>
  <si>
    <t>中兴F820</t>
  </si>
  <si>
    <t>中兴F822</t>
  </si>
  <si>
    <t>华为MA5612</t>
  </si>
  <si>
    <t>路由器</t>
  </si>
  <si>
    <t>电信定制</t>
  </si>
  <si>
    <t>电子计算机主机</t>
  </si>
  <si>
    <t>线缆</t>
  </si>
  <si>
    <t>ADSL配套线缆</t>
  </si>
  <si>
    <t>20kg</t>
  </si>
  <si>
    <t>挑杆</t>
  </si>
  <si>
    <t>条</t>
  </si>
  <si>
    <t>扁铁</t>
  </si>
  <si>
    <t>2600*600*600</t>
  </si>
  <si>
    <t>1500*600*600</t>
  </si>
  <si>
    <t>ADSL室外机柜</t>
  </si>
  <si>
    <t>只</t>
  </si>
  <si>
    <t>基站配套铁件</t>
  </si>
  <si>
    <t>光纤收发器</t>
  </si>
  <si>
    <t>瑞斯康达RC512等</t>
  </si>
  <si>
    <t>烽火01A、02B等</t>
  </si>
  <si>
    <t>卡式光纤收发器</t>
  </si>
  <si>
    <t>烽火</t>
  </si>
  <si>
    <t>电源柜</t>
  </si>
  <si>
    <t>ODF空机架</t>
  </si>
  <si>
    <t>ONU固定框</t>
  </si>
  <si>
    <t>箱</t>
  </si>
  <si>
    <t>温州龙湾区富春江路2号电信十分局一楼</t>
  </si>
  <si>
    <t>爱克赛UPS主机</t>
  </si>
  <si>
    <t>9315-80</t>
  </si>
  <si>
    <t>温州市飞霞北路2号南站局10楼PP2机房</t>
  </si>
  <si>
    <t>9390-80-N-4X0MBS</t>
  </si>
  <si>
    <t>爱克赛UPS并机屏</t>
  </si>
  <si>
    <t>艾默生UPS主机</t>
  </si>
  <si>
    <t>Hipulse U/200/S/12P</t>
  </si>
  <si>
    <t>温州市飞霞北路2号南站局20楼PP3机房</t>
  </si>
  <si>
    <t>温州瑞安中央空调等废旧设备拍卖清单</t>
  </si>
  <si>
    <t>锅炉</t>
  </si>
  <si>
    <t>WNS1.4-0.7</t>
  </si>
  <si>
    <t>安阳大楼D幢机房</t>
  </si>
  <si>
    <t>冷却塔</t>
  </si>
  <si>
    <t>KSTN-350</t>
  </si>
  <si>
    <t>冷水机组</t>
  </si>
  <si>
    <t>TRANE RTHC1D3R0H0G3L4G3LF00000</t>
  </si>
  <si>
    <t>含电源线</t>
  </si>
  <si>
    <t>TRANE RTHC1D3R0H0G3L4G3LF00001</t>
  </si>
  <si>
    <t>中央空调管道至大楼管道约40米(管径约300)</t>
  </si>
  <si>
    <t>镀锌管</t>
  </si>
  <si>
    <t>安阳大楼</t>
  </si>
  <si>
    <t>中央空调管道至食堂管道约60米（管径约100）</t>
  </si>
  <si>
    <t>中央空调管道至营业厅楼管道约105米（大院地底约30米、管径150）</t>
  </si>
  <si>
    <t>中央空调管道至三产管道约85米（管径约200）</t>
  </si>
  <si>
    <t>大楼各楼层女卫生间内间空调管道若干（1/3/4/5/6/7/8/10/11/12/14/15/16/17/18层15台新风机）</t>
  </si>
  <si>
    <t>镀锌管和新风机设备</t>
  </si>
  <si>
    <t xml:space="preserve">不锈钢锅炉烟囱   </t>
  </si>
  <si>
    <t>座</t>
  </si>
  <si>
    <t>大型配电柜6个</t>
  </si>
  <si>
    <t>水泵11台（大型150kw4台、中型75kw4台、其他3台）</t>
  </si>
  <si>
    <t>锅炉房水池2个</t>
  </si>
  <si>
    <t>一大一小</t>
  </si>
  <si>
    <t>温州无线移动基站龙港机房废旧物资拍卖清单</t>
  </si>
  <si>
    <t>1642-X-75Ohm/48v</t>
  </si>
  <si>
    <t>龙门架</t>
  </si>
  <si>
    <t>1/2馈线（废）</t>
  </si>
  <si>
    <t>千克</t>
  </si>
  <si>
    <t>7/8馈线（废）</t>
  </si>
  <si>
    <t>废旧电源线</t>
  </si>
  <si>
    <t>废旧馈线（附馈线清单表）</t>
  </si>
  <si>
    <t>光身铜管</t>
  </si>
  <si>
    <t>15.88*1.0</t>
  </si>
  <si>
    <t>6.35*0.7</t>
  </si>
  <si>
    <t>邹纹铜管外导体馈线</t>
  </si>
  <si>
    <t>7/8"超柔馈线</t>
  </si>
  <si>
    <t>5/4"普通馈线</t>
  </si>
  <si>
    <t>腔体耦合器</t>
  </si>
  <si>
    <t>25DB</t>
  </si>
  <si>
    <t>30DB</t>
  </si>
  <si>
    <t>35DB</t>
  </si>
  <si>
    <t>40DB</t>
  </si>
  <si>
    <t>40基站耦合器</t>
  </si>
  <si>
    <t>45基站耦合器</t>
  </si>
  <si>
    <t>6DB</t>
  </si>
  <si>
    <t>华为-BBU机柜-BBU机柜_精简型_IBC10_lite</t>
  </si>
  <si>
    <t>基站拆回天线</t>
  </si>
  <si>
    <t>根</t>
  </si>
  <si>
    <t>传输综合架</t>
  </si>
  <si>
    <t>光数混合架</t>
  </si>
  <si>
    <t>ODF机架</t>
  </si>
  <si>
    <t>温州_ODF(2.6*0.85*0.3单面架12个面板)</t>
  </si>
  <si>
    <t>龙港市西一街612号</t>
  </si>
  <si>
    <t>实际12台</t>
  </si>
  <si>
    <t>OL200FR-12B-I3(WRI)</t>
  </si>
  <si>
    <t>光电转换器</t>
  </si>
  <si>
    <t>OLT</t>
  </si>
  <si>
    <t>ME5680T</t>
  </si>
  <si>
    <t>机柜</t>
  </si>
  <si>
    <t>60*30*220</t>
  </si>
  <si>
    <t>60*60*220</t>
  </si>
  <si>
    <t>开关电源控制模块</t>
  </si>
  <si>
    <t>开关电源整流模块</t>
  </si>
  <si>
    <t>SLM-2000、ISM-200</t>
  </si>
  <si>
    <t>中达UPS功率模块</t>
  </si>
  <si>
    <t>2U20KW</t>
  </si>
  <si>
    <t>龙港市镇前路130号</t>
  </si>
  <si>
    <t>柴油发电机组</t>
  </si>
  <si>
    <t>龙港云岩基站</t>
  </si>
  <si>
    <t>编码器</t>
  </si>
  <si>
    <t>EC2004-HF</t>
  </si>
  <si>
    <t>铁件</t>
  </si>
  <si>
    <t>若干</t>
  </si>
  <si>
    <t>约300公斤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</si>
</sst>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5">
    <font>
      <sz val="12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Arial Narrow"/>
      <charset val="0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0"/>
      <name val="微软雅黑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8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39" fillId="0" borderId="0"/>
    <xf numFmtId="0" fontId="40" fillId="0" borderId="0"/>
    <xf numFmtId="0" fontId="19" fillId="0" borderId="0">
      <alignment vertical="center"/>
    </xf>
    <xf numFmtId="0" fontId="41" fillId="0" borderId="0"/>
    <xf numFmtId="0" fontId="0" fillId="0" borderId="0">
      <alignment vertical="center"/>
    </xf>
    <xf numFmtId="0" fontId="42" fillId="0" borderId="0">
      <alignment vertical="center"/>
    </xf>
    <xf numFmtId="0" fontId="43" fillId="0" borderId="0"/>
    <xf numFmtId="0" fontId="0" fillId="0" borderId="0"/>
    <xf numFmtId="0" fontId="44" fillId="0" borderId="0">
      <alignment vertical="center"/>
    </xf>
    <xf numFmtId="0" fontId="42" fillId="0" borderId="0"/>
    <xf numFmtId="0" fontId="0" fillId="0" borderId="0" applyProtection="0"/>
    <xf numFmtId="0" fontId="19" fillId="0" borderId="0"/>
    <xf numFmtId="0" fontId="19" fillId="0" borderId="0"/>
    <xf numFmtId="0" fontId="44" fillId="0" borderId="0">
      <alignment vertical="center"/>
    </xf>
    <xf numFmtId="0" fontId="0" fillId="0" borderId="0"/>
    <xf numFmtId="0" fontId="42" fillId="0" borderId="0">
      <alignment vertical="center"/>
    </xf>
  </cellStyleXfs>
  <cellXfs count="64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>
      <alignment horizontal="center" vertical="center"/>
      <protection locked="0"/>
    </xf>
    <xf numFmtId="0" fontId="3" fillId="0" borderId="0" xfId="0" applyFont="1" applyFill="1" applyAlignment="1">
      <alignment vertical="center"/>
      <protection locked="0"/>
    </xf>
    <xf numFmtId="0" fontId="3" fillId="0" borderId="0" xfId="0" applyFont="1" applyFill="1" applyAlignment="1">
      <alignment horizontal="center" vertical="center"/>
      <protection locked="0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shrinkToFit="1"/>
      <protection locked="0"/>
    </xf>
    <xf numFmtId="0" fontId="2" fillId="0" borderId="3" xfId="0" applyFont="1" applyFill="1" applyBorder="1" applyAlignment="1">
      <alignment horizontal="center" vertical="center" wrapText="1" shrinkToFit="1"/>
      <protection locked="0"/>
    </xf>
    <xf numFmtId="43" fontId="2" fillId="0" borderId="3" xfId="1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 shrinkToFit="1"/>
      <protection locked="0"/>
    </xf>
    <xf numFmtId="0" fontId="2" fillId="0" borderId="5" xfId="0" applyFont="1" applyFill="1" applyBorder="1" applyAlignment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 shrinkToFit="1"/>
      <protection locked="0"/>
    </xf>
    <xf numFmtId="43" fontId="2" fillId="0" borderId="1" xfId="1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  <protection locked="0"/>
    </xf>
    <xf numFmtId="0" fontId="2" fillId="0" borderId="1" xfId="0" applyFont="1" applyFill="1" applyBorder="1" applyAlignment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 shrinkToFit="1"/>
      <protection locked="0"/>
    </xf>
    <xf numFmtId="43" fontId="2" fillId="0" borderId="1" xfId="1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Continuous" vertical="center" shrinkToFit="1"/>
      <protection locked="0"/>
    </xf>
    <xf numFmtId="0" fontId="8" fillId="0" borderId="8" xfId="0" applyFont="1" applyFill="1" applyBorder="1" applyAlignment="1">
      <alignment horizontal="centerContinuous" vertical="center" shrinkToFit="1"/>
      <protection locked="0"/>
    </xf>
    <xf numFmtId="0" fontId="8" fillId="0" borderId="8" xfId="0" applyFont="1" applyFill="1" applyBorder="1" applyAlignment="1">
      <alignment horizontal="center" vertical="center" shrinkToFit="1"/>
      <protection locked="0"/>
    </xf>
    <xf numFmtId="43" fontId="8" fillId="0" borderId="8" xfId="1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left" vertical="center" shrinkToFit="1"/>
      <protection locked="0"/>
    </xf>
    <xf numFmtId="0" fontId="7" fillId="0" borderId="0" xfId="0" applyFont="1" applyFill="1" applyAlignment="1">
      <alignment horizontal="center" vertical="center"/>
      <protection locked="0"/>
    </xf>
    <xf numFmtId="0" fontId="2" fillId="0" borderId="1" xfId="0" applyFont="1" applyFill="1" applyBorder="1" applyAlignment="1">
      <alignment horizontal="centerContinuous" vertical="center" shrinkToFit="1"/>
      <protection locked="0"/>
    </xf>
    <xf numFmtId="0" fontId="8" fillId="0" borderId="1" xfId="0" applyFont="1" applyFill="1" applyBorder="1" applyAlignment="1">
      <alignment horizontal="centerContinuous" vertical="center" shrinkToFit="1"/>
      <protection locked="0"/>
    </xf>
    <xf numFmtId="0" fontId="8" fillId="0" borderId="1" xfId="0" applyFont="1" applyFill="1" applyBorder="1" applyAlignment="1">
      <alignment horizontal="center" vertical="center" shrinkToFit="1"/>
      <protection locked="0"/>
    </xf>
    <xf numFmtId="43" fontId="8" fillId="0" borderId="1" xfId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shrinkToFit="1"/>
      <protection locked="0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9" fillId="0" borderId="0" xfId="49" applyFont="1" applyAlignment="1">
      <alignment horizontal="center" vertical="center"/>
    </xf>
    <xf numFmtId="176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/>
    </xf>
    <xf numFmtId="176" fontId="12" fillId="2" borderId="1" xfId="49" applyNumberFormat="1" applyFont="1" applyFill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 wrapText="1"/>
    </xf>
    <xf numFmtId="0" fontId="9" fillId="0" borderId="10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</xf>
    <xf numFmtId="176" fontId="9" fillId="0" borderId="10" xfId="49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5" fillId="0" borderId="10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center" vertical="center"/>
    </xf>
    <xf numFmtId="177" fontId="17" fillId="3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5" fillId="0" borderId="11" xfId="49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</xf>
    <xf numFmtId="0" fontId="15" fillId="0" borderId="12" xfId="49" applyFont="1" applyFill="1" applyBorder="1" applyAlignment="1">
      <alignment horizontal="center" vertical="center" wrapText="1"/>
    </xf>
    <xf numFmtId="0" fontId="9" fillId="0" borderId="0" xfId="49" applyFont="1" applyFill="1" applyAlignment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18.xml"/><Relationship Id="rId26" Type="http://schemas.openxmlformats.org/officeDocument/2006/relationships/externalLink" Target="externalLinks/externalLink17.xml"/><Relationship Id="rId25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5.xml"/><Relationship Id="rId23" Type="http://schemas.openxmlformats.org/officeDocument/2006/relationships/externalLink" Target="externalLinks/externalLink14.xml"/><Relationship Id="rId22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329;&#24433;&#39033;&#30446;(20081022)\zj&#38215;&#27743;&#20013;&#24433;\&#38215;&#27743;&#25253;&#21578;\&#23457;&#35745;&#35780;&#20272;&#22635;&#25253;&#26126;&#32454;&#34920;&#21450;&#36164;&#26009;&#28165;&#21333;\&#21442;&#32771;&#25253;&#21578;\&#24037;&#20316;\&#22885;&#21147;&#30005;&#23376;\&#23458;&#25143;&#36164;&#26009;\&#20027;&#26495;\&#27743;&#33487;&#21556;&#20013;\&#38271;&#24449;&#21046;&#33647;&#21378;\12-31\&#24212;&#25910;&#20184;&#24080;&#408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tzxz678\FileStorage\File\2019-10\POWER%20ASSUMPTION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329;&#24433;&#39033;&#30446;(20081022)\zj&#38215;&#27743;&#20013;&#24433;\&#38215;&#27743;&#25253;&#21578;\&#23457;&#35745;&#35780;&#20272;&#22635;&#25253;&#26126;&#32454;&#34920;&#21450;&#36164;&#26009;&#28165;&#21333;\&#21442;&#32771;&#25253;&#21578;\&#26417;&#20255;\&#23457;&#35745;&#25253;&#21578;2002\&#20122;&#22826;&#30003;&#25253;&#26448;&#26009;\2002&#24180;1-6&#26376;&#23457;&#35745;\&#27597;&#20844;&#21496;\&#23457;&#35745;&#24213;&#31295;2002.6.3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329;&#24433;&#39033;&#30446;(20081022)\zj&#38215;&#27743;&#20013;&#24433;\&#38215;&#27743;&#25253;&#21578;\&#23457;&#35745;&#35780;&#20272;&#22635;&#25253;&#26126;&#32454;&#34920;&#21450;&#36164;&#26009;&#28165;&#21333;\&#21442;&#32771;&#25253;&#21578;\&#34987;&#23457;&#21333;&#20301;\&#22825;&#21488;&#38134;&#36718;\03&#24180;&#23457;\&#38144;&#21806;\WINDOWS\Desktop\&#38047;\&#36164;&#26009;\&#38134;&#36718;&#39044;&#26597;\&#25140;\&#24213;&#3129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7&#19994;&#21153;\001&#24320;&#34892;&#39033;&#30446;\&#20225;&#19994;&#23616;\&#36710;&#20027;&#19981;&#31526;&#24773;&#20917;&#35828;&#2612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平均年限法(基于入账原值和入账预计使用期间)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_701"/>
      <sheetName val="_702"/>
      <sheetName val="_703"/>
      <sheetName val="_704"/>
      <sheetName val="_705"/>
      <sheetName val="_712"/>
      <sheetName val="新产品贡献率"/>
      <sheetName val="Main"/>
      <sheetName val="Financ__Overview"/>
      <sheetName val="Toolbox"/>
      <sheetName val="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KKKKKKKK"/>
      <sheetName val="4.3.1物料损耗率"/>
      <sheetName val="设定"/>
      <sheetName val="YS02-02"/>
      <sheetName val="福华整理6月负债表"/>
      <sheetName val="_x005f_x0000__x005f_x0000__x005f_x0000__x005f_x0000__x0"/>
      <sheetName val="_04009"/>
      <sheetName val="_0401"/>
      <sheetName val="UFPrn20040930171821"/>
      <sheetName val="4-货币资金-现金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订单"/>
      <sheetName val="选项表"/>
      <sheetName val="_x005f_x005f_x005f_x0000__x005f_x005f_x005f_x0000__x005"/>
      <sheetName val="#REF"/>
      <sheetName val="其他货币资金.dbf"/>
      <sheetName val="银行存款.dbf"/>
      <sheetName val="物业类型"/>
      <sheetName val="SMCTSSP2"/>
      <sheetName val="삅ོ䚋栠Ѫ"/>
      <sheetName val="삅ོ"/>
      <sheetName val="삅ོ䚋"/>
      <sheetName val="삅ོ䚋栠"/>
      <sheetName val="_x005f_x005f_x005f_x005f_x005f_x005f_x005f_x0000__x005f"/>
      <sheetName val="资产表横向"/>
      <sheetName val="目录"/>
      <sheetName val="期初调整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삅"/>
      <sheetName val="_x005f_x0000__x005f_x0000__x005"/>
      <sheetName val="_x005f_x005f_x005f_x0000__x005f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调整后报表"/>
      <sheetName val="B5"/>
      <sheetName val="现金流量表"/>
      <sheetName val="报表附注"/>
      <sheetName val="_x005f_x005f_x005f_x005f_x005f_x005f_x005f_x005f_x005f_x005f_"/>
      <sheetName val="_x005f_x005f_x005f_x005f_"/>
      <sheetName val="_x005f_x005f_x005f_x005f_x005f_x005f_x005f_x005f_"/>
      <sheetName val="_x005f_x0000__x005f"/>
      <sheetName val="_x005f_x005f_"/>
      <sheetName val="表格索引"/>
      <sheetName val="应收电费情况一览表"/>
      <sheetName val="基础值集"/>
      <sheetName val="计算稿封面"/>
      <sheetName val="门窗表"/>
      <sheetName val="计算稿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1�Ȼ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M-5C"/>
      <sheetName val="企业表一"/>
      <sheetName val="M-5A"/>
      <sheetName val="master"/>
      <sheetName val="CRA-Detail"/>
      <sheetName val="E1020"/>
      <sheetName val="设备部房屋"/>
      <sheetName val="B"/>
      <sheetName val="A.R 01"/>
      <sheetName val="上报资产负债表"/>
      <sheetName val="上报损益表"/>
      <sheetName val="现金流量表（月报）"/>
      <sheetName val="补充表"/>
      <sheetName val="U110"/>
      <sheetName val="Defer tax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______¡¤___¡À¨ª"/>
      <sheetName val="ADJ Sum(console)"/>
      <sheetName val="__ユ-蹿"/>
      <sheetName val="__交易-存款"/>
      <sheetName val="Source"/>
      <sheetName val="Estimated AP 9.03"/>
      <sheetName val="申报表封面"/>
      <sheetName val="#REF!"/>
      <sheetName val="eqpmad2"/>
      <sheetName val="表三"/>
      <sheetName val="11-1"/>
      <sheetName val="资产负债表(1)"/>
      <sheetName val="其他业务收入成本明细表"/>
      <sheetName val="P201(F)"/>
      <sheetName val="C100-现金"/>
      <sheetName val="CCTL"/>
      <sheetName val="WIP"/>
      <sheetName val="I"/>
      <sheetName val="选择报表"/>
      <sheetName val="申报表封面Cover"/>
      <sheetName val="2-分类汇总 Classified Summary"/>
      <sheetName val="J200"/>
      <sheetName val="REC 97"/>
      <sheetName val="RATE"/>
      <sheetName val="2005.06"/>
      <sheetName val="INDEX"/>
      <sheetName val="Tables"/>
      <sheetName val="Ã«ÀûÂÊ·ÖÎö±í"/>
      <sheetName val="M"/>
      <sheetName val="关联交易-存款a"/>
      <sheetName val="关联交易-存款%ঀȿঀȿ_x0001_"/>
      <sheetName val="U401"/>
      <sheetName val="U501"/>
      <sheetName val="N23-1-预付、其他应收等"/>
      <sheetName val="N29-1-预收款及其他应付款项"/>
      <sheetName val="daywork- Tham khao"/>
      <sheetName val="公司清单"/>
      <sheetName val="SUMMARY"/>
      <sheetName val="20140331"/>
      <sheetName val="20130331"/>
      <sheetName val="20131231"/>
      <sheetName val="20121231"/>
      <sheetName val="20111231"/>
      <sheetName val="20101231"/>
      <sheetName val="SAD"/>
      <sheetName val="以前年度损益调整"/>
      <sheetName val="说明1"/>
      <sheetName val="E100"/>
      <sheetName val="N100"/>
      <sheetName val="DataEntry"/>
      <sheetName val="Assets"/>
      <sheetName val="Parameters"/>
      <sheetName val="Consol_OR"/>
      <sheetName val="YS02-02"/>
      <sheetName val="2-回收分析"/>
      <sheetName val="E201"/>
      <sheetName val="Mar OR"/>
      <sheetName val="C4_"/>
      <sheetName val="#REF"/>
      <sheetName val="ENT"/>
      <sheetName val="FTHL"/>
      <sheetName val="GX"/>
      <sheetName val="IN"/>
      <sheetName val="ITCD"/>
      <sheetName val="LVLT"/>
      <sheetName val="MFNX"/>
      <sheetName val="NOPT"/>
      <sheetName val="TCM"/>
      <sheetName val="TSIX"/>
      <sheetName val="WCG"/>
      <sheetName val="各年往来 (2)"/>
      <sheetName val="关联交易-存款%ঀȿঀȿ_x005f_x0001_"/>
      <sheetName val="关联交易-存款a_x005f_x0000__x00"/>
      <sheetName val="关联交易-存款a_x005f_x005f_x000"/>
      <sheetName val="关联交易-存款%ঀȿঀȿ_x005f_x005f_"/>
      <sheetName val="SW-TEO"/>
      <sheetName val="应付明细表(07年)"/>
      <sheetName val="F100"/>
      <sheetName val="A_R_01"/>
      <sheetName val="Defer_tax"/>
      <sheetName val="ADJ_Sum(console)"/>
      <sheetName val="Estimated_AP_9_03"/>
      <sheetName val="2002年预提费用"/>
      <sheetName val="________-____"/>
      <sheetName val="________"/>
      <sheetName val="______________________________"/>
      <sheetName val="________-______________________"/>
      <sheetName val="________-____________"/>
      <sheetName val="____--__________________"/>
      <sheetName val="____________"/>
      <sheetName val="__________"/>
      <sheetName val="______"/>
      <sheetName val="________________"/>
      <sheetName val="________(______"/>
      <sheetName val="________--______________"/>
      <sheetName val="________-______________"/>
      <sheetName val="土地底稿"/>
      <sheetName val="Financ. Overview"/>
      <sheetName val="Toolbox"/>
      <sheetName val="INVDAYS"/>
      <sheetName val="IFRS REPORTING"/>
      <sheetName val="Beta计算表"/>
      <sheetName val="表3-股东权益计算表(此表不用填写)"/>
      <sheetName val="12月发往外库产品明细表"/>
      <sheetName val="1"/>
      <sheetName val="关联交易-存款a_x005f_x005f_x005"/>
      <sheetName val="关联交易-存款a_x000"/>
      <sheetName val="关联交易-存款%ঀȿঀȿ_"/>
      <sheetName val="表4_13_1无形资产—土地使用权"/>
      <sheetName val="固定资产预测"/>
      <sheetName val="估值折扣率表"/>
      <sheetName val="资产负债表"/>
      <sheetName val="_701"/>
      <sheetName val="_702"/>
      <sheetName val="_703"/>
      <sheetName val="_704"/>
      <sheetName val="_705"/>
      <sheetName val="_712"/>
      <sheetName val="延期开票"/>
      <sheetName val="4"/>
      <sheetName val="5"/>
      <sheetName val="6"/>
      <sheetName val="7"/>
      <sheetName val="8"/>
      <sheetName val="9"/>
      <sheetName val="10"/>
      <sheetName val="11"/>
      <sheetName val="12"/>
      <sheetName val="关联交易-存款a_x005"/>
      <sheetName val="Economic evaluation - FY98 base"/>
      <sheetName val="关联交易-存款a_x005f_x0000__x005f_x0000__x005f_x0000__x"/>
      <sheetName val="关联交易-存款a_x005f_x005f_x005f_x0000__x005f_x005f_x00"/>
      <sheetName val="关联交易-存款%ঀȿঀȿ_x005f_x005f_x005f_x0001_"/>
      <sheetName val="关联交易-存款a_x005f_x005f_x005f_x0000__x00"/>
      <sheetName val="关联交易-存款a_x005f_x005f_x005f_x005f_x005f_x005f_x000"/>
      <sheetName val="关联交易-存款%ঀȿঀȿ_x005f_x005f_x005f_x005f_x005f_x005f_"/>
      <sheetName val="关联交易-存款a_x005f_x005f_x005f_x005f_x005f_x005f_x005"/>
      <sheetName val="关联交易-存款a_x005f_x005f_x005f_x005f_x000"/>
      <sheetName val="关联交易-存款%ঀȿঀȿ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Links"/>
      <sheetName val="Lead"/>
      <sheetName val="表1_质管部(14)"/>
      <sheetName val="表1财务部(16)_"/>
      <sheetName val="表14_-1"/>
      <sheetName val="表14_-2"/>
      <sheetName val="_能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YS01-01"/>
      <sheetName val="YS02-02"/>
      <sheetName val="YYY"/>
      <sheetName val="TTT"/>
      <sheetName val="SW-TEO"/>
      <sheetName val="eqpmad2"/>
      <sheetName val="5折旧预测ok"/>
      <sheetName val="收入"/>
      <sheetName val="Labor cost"/>
      <sheetName val="关联交易-存款"/>
      <sheetName val="货币资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P&amp;L weekly"/>
      <sheetName val="余良卿9月"/>
      <sheetName val="________"/>
      <sheetName val="KKKKKKKK"/>
      <sheetName val="Sheet1"/>
      <sheetName val="外销样表"/>
      <sheetName val="盈余公积 （合并)"/>
      <sheetName val="FA Breakdown"/>
      <sheetName val="4月份 "/>
      <sheetName val="审计调整"/>
      <sheetName val="Open"/>
      <sheetName val="基本参数"/>
      <sheetName val="_x005f_x0000__x005f_x0000__x005f_x0000__x005f_x0000__x0"/>
      <sheetName val="_x005f_x005f_x005f_x0000__x005f_x005f_x005f_x0000__x005"/>
      <sheetName val="制造成本预算表A3"/>
      <sheetName val="B"/>
      <sheetName val="BMP_____.xls_99__"/>
      <sheetName val="参数"/>
      <sheetName val="表4_13_1无形资产—土地使用权"/>
      <sheetName val="POWER ASSUMPTIONS"/>
      <sheetName val="_x005f_x005f_x005f_x005f_x005f_x005f_x005f_x0000__x005f"/>
      <sheetName val="_x005f_x005f_x005f_x005f_x005f_x005f_x005f_x005f_x005f_x005f_"/>
      <sheetName val="收入明细－按客户"/>
      <sheetName val="Main"/>
      <sheetName val="明细分类账"/>
      <sheetName val="W"/>
      <sheetName val="_x005f_x0000__x005f_x0000__x005"/>
      <sheetName val="_x005f_x005f_x005f_x0000__x005f"/>
      <sheetName val="_x005f_x005f_x005f_x005f_"/>
      <sheetName val="Ã«ÀûÂÊ·ÖÎö±í"/>
      <sheetName val="电视监控"/>
      <sheetName val="SW-TEO"/>
      <sheetName val="eqpmad2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00__x005f"/>
      <sheetName val="_x005f_x005f_"/>
      <sheetName val="2002.1-6管理费用"/>
      <sheetName val="预收帐款"/>
      <sheetName val="detail"/>
      <sheetName val="短期投资"/>
      <sheetName val="收入"/>
      <sheetName val="_x005f_x005f_x005f_x005f_x005f_x005f_x005f_x005f_"/>
      <sheetName val="Sheet2"/>
      <sheetName val="Deferral Bonus"/>
      <sheetName val="电子"/>
      <sheetName val="Financial Statement"/>
      <sheetName val="存货"/>
      <sheetName val="科目余额表正式"/>
      <sheetName val="其他应付单位"/>
      <sheetName val="Mp-team 1"/>
      <sheetName val="资产负债表"/>
      <sheetName val="应收账款及预收账款明细表"/>
      <sheetName val="企业表一"/>
      <sheetName val="销售收入A4"/>
      <sheetName val="_"/>
      <sheetName val="清单12.31"/>
      <sheetName val="报表层次重要性水平"/>
      <sheetName val="dxnsjtempsheet"/>
      <sheetName val="所有者权益（股东权益）变动表(未审)"/>
      <sheetName val="材料采购－原材料（购价）"/>
      <sheetName val="U204"/>
      <sheetName val="E304"/>
      <sheetName val="Source"/>
      <sheetName val="工时统计"/>
      <sheetName val="#REF"/>
      <sheetName val="E1020"/>
      <sheetName val="5月"/>
      <sheetName val="6月"/>
      <sheetName val="引用区域"/>
      <sheetName val="关联交易-存款"/>
      <sheetName val="序列表"/>
      <sheetName val="Economic evaluation - FY98 base"/>
      <sheetName val="工日定额"/>
      <sheetName val="调账表"/>
      <sheetName val="结表三甲（1）"/>
      <sheetName val="Product DB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银行存款"/>
      <sheetName val="其他货币资金"/>
      <sheetName val="货币资金截止测试"/>
      <sheetName val="借方"/>
      <sheetName val="贷方 "/>
      <sheetName val="以前预收"/>
      <sheetName val="借方函证"/>
      <sheetName val="借方函证 (2)"/>
      <sheetName val="贷方函证"/>
      <sheetName val="贷方函证 (2)"/>
      <sheetName val="坏账准备"/>
      <sheetName val="产成品对照表定稿"/>
      <sheetName val="原材料明细表"/>
      <sheetName val="委托各月明细"/>
      <sheetName val="固定资产分类明细"/>
      <sheetName val="2001年分类汇总"/>
      <sheetName val="2002年分类汇总"/>
      <sheetName val="固定资产表2002年1-6月定稿"/>
      <sheetName val="累计折旧分配"/>
      <sheetName val="至2002年6月已提足折旧部分"/>
      <sheetName val="审计调整明细"/>
      <sheetName val="固定资产盘点清单"/>
      <sheetName val="喷织分厂盘点"/>
      <sheetName val="印花分厂盘点"/>
      <sheetName val="宽幅分厂盘点"/>
      <sheetName val="在建工程明细表2002"/>
      <sheetName val="在建工程暂估明细"/>
      <sheetName val="短期合同清单"/>
      <sheetName val="短期借款汇总表"/>
      <sheetName val="短期借款明细表"/>
      <sheetName val="广发短借"/>
      <sheetName val="工行短借"/>
      <sheetName val="交行短借"/>
      <sheetName val="中行短借"/>
      <sheetName val="华夏短借"/>
      <sheetName val="联社安办短借"/>
      <sheetName val="建行安分短借"/>
      <sheetName val="信用柯办短借"/>
      <sheetName val="按收票人分类"/>
      <sheetName val="按银行分类明细表"/>
      <sheetName val="税金"/>
      <sheetName val="增值税2"/>
      <sheetName val="增值税3"/>
      <sheetName val="01年增值税"/>
      <sheetName val="其他未交款"/>
      <sheetName val="预提费用审定表"/>
      <sheetName val="预提费用"/>
      <sheetName val="预提费用各月明细"/>
      <sheetName val="利息匡算"/>
      <sheetName val="借款利息"/>
      <sheetName val="美元借款利息-长期借款"/>
      <sheetName val="应保留利息"/>
      <sheetName val="利息实际支付情况 (2)"/>
      <sheetName val="借款利息-短期借款"/>
      <sheetName val="长期借款明细表 (2)"/>
      <sheetName val="借款利息-长期借款"/>
      <sheetName val="合同清单"/>
      <sheetName val="长期借款汇总表"/>
      <sheetName val="长期借款明细表"/>
      <sheetName val="中行长借"/>
      <sheetName val="工行长借"/>
      <sheetName val="交行长借"/>
      <sheetName val="建行齐贤长借"/>
      <sheetName val="建行安分长借"/>
      <sheetName val="01、02"/>
      <sheetName val="主要品种"/>
      <sheetName val="主要品种月份"/>
      <sheetName val="单价"/>
      <sheetName val="关联单价"/>
      <sheetName val="Sheet1 (2)"/>
      <sheetName val="2002.1-6管理费用"/>
      <sheetName val="利息实际支付情况"/>
      <sheetName val="财务费用"/>
      <sheetName val="财务费用 (2)"/>
      <sheetName val="Sheet1"/>
      <sheetName val="Sheet2"/>
      <sheetName val="Sheet3"/>
      <sheetName val="Toolbox"/>
      <sheetName val="POWER ASSUMPTIONS"/>
      <sheetName val="Sch PR-2"/>
      <sheetName val="Sch PR-3"/>
      <sheetName val="序列"/>
      <sheetName val="XL4Poppy"/>
      <sheetName val="收入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收入成本表"/>
      <sheetName val="其他业务利润"/>
      <sheetName val="预收帐款"/>
      <sheetName val="应收"/>
      <sheetName val="前几名统计"/>
      <sheetName val="销售结构汇总"/>
      <sheetName val="销售结构明细"/>
      <sheetName val="应交税金"/>
      <sheetName val="应交增值税"/>
      <sheetName val="增值税明细"/>
      <sheetName val="其他未交款"/>
      <sheetName val="税金及附加"/>
      <sheetName val="应收 (3)"/>
      <sheetName val="2002.1-6管理费用"/>
      <sheetName val="应付福利费"/>
      <sheetName val="企业表一"/>
      <sheetName val="M-5C"/>
      <sheetName val="M-5A"/>
      <sheetName val="G.1R-Shou COP Gf"/>
      <sheetName val="试算平衡表"/>
      <sheetName val="XBase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9"/>
  <sheetViews>
    <sheetView tabSelected="1" workbookViewId="0">
      <pane ySplit="2" topLeftCell="A3" activePane="bottomLeft" state="frozen"/>
      <selection/>
      <selection pane="bottomLeft" activeCell="H3" sqref="H3:H18"/>
    </sheetView>
  </sheetViews>
  <sheetFormatPr defaultColWidth="9" defaultRowHeight="12" outlineLevelCol="7"/>
  <cols>
    <col min="1" max="1" width="7" style="35" customWidth="1"/>
    <col min="2" max="2" width="28.6" style="35" customWidth="1"/>
    <col min="3" max="3" width="30" style="35" customWidth="1"/>
    <col min="4" max="4" width="8.75" style="36" customWidth="1"/>
    <col min="5" max="5" width="15.3" style="36" customWidth="1"/>
    <col min="6" max="6" width="14" style="36" customWidth="1"/>
    <col min="7" max="7" width="28.375" style="37" customWidth="1"/>
    <col min="8" max="8" width="19.125" style="38" customWidth="1"/>
    <col min="9" max="16384" width="9" style="38"/>
  </cols>
  <sheetData>
    <row r="1" ht="29" customHeight="1" spans="1:8">
      <c r="A1" s="39" t="s">
        <v>0</v>
      </c>
      <c r="B1" s="39"/>
      <c r="C1" s="39"/>
      <c r="D1" s="39"/>
      <c r="E1" s="39"/>
      <c r="F1" s="39"/>
      <c r="G1" s="40"/>
      <c r="H1" s="39"/>
    </row>
    <row r="2" s="32" customFormat="1" ht="27" customHeight="1" spans="1:8">
      <c r="A2" s="41" t="s">
        <v>1</v>
      </c>
      <c r="B2" s="41" t="s">
        <v>2</v>
      </c>
      <c r="C2" s="41" t="s">
        <v>3</v>
      </c>
      <c r="D2" s="42" t="s">
        <v>4</v>
      </c>
      <c r="E2" s="41" t="s">
        <v>5</v>
      </c>
      <c r="F2" s="41" t="s">
        <v>6</v>
      </c>
      <c r="G2" s="43" t="s">
        <v>7</v>
      </c>
      <c r="H2" s="41" t="s">
        <v>8</v>
      </c>
    </row>
    <row r="3" s="33" customFormat="1" ht="24" spans="1:8">
      <c r="A3" s="44" t="s">
        <v>9</v>
      </c>
      <c r="B3" s="45" t="s">
        <v>10</v>
      </c>
      <c r="C3" s="46" t="s">
        <v>11</v>
      </c>
      <c r="D3" s="47">
        <v>1</v>
      </c>
      <c r="E3" s="48" t="s">
        <v>12</v>
      </c>
      <c r="F3" s="49">
        <v>15058672200</v>
      </c>
      <c r="G3" s="48" t="s">
        <v>13</v>
      </c>
      <c r="H3" s="50" t="s">
        <v>14</v>
      </c>
    </row>
    <row r="4" s="34" customFormat="1" ht="20" customHeight="1" spans="1:8">
      <c r="A4" s="51"/>
      <c r="C4" s="52" t="s">
        <v>15</v>
      </c>
      <c r="D4" s="53" t="s">
        <v>16</v>
      </c>
      <c r="E4" s="54"/>
      <c r="F4" s="55"/>
      <c r="G4" s="56"/>
      <c r="H4" s="57"/>
    </row>
    <row r="5" s="33" customFormat="1" ht="36" spans="1:8">
      <c r="A5" s="44" t="s">
        <v>17</v>
      </c>
      <c r="B5" s="45" t="s">
        <v>18</v>
      </c>
      <c r="C5" s="46" t="s">
        <v>19</v>
      </c>
      <c r="D5" s="47">
        <v>1</v>
      </c>
      <c r="E5" s="48" t="s">
        <v>20</v>
      </c>
      <c r="F5" s="49">
        <v>15305777768</v>
      </c>
      <c r="G5" s="48" t="s">
        <v>21</v>
      </c>
      <c r="H5" s="57"/>
    </row>
    <row r="6" s="34" customFormat="1" ht="20" customHeight="1" spans="1:8">
      <c r="A6" s="51"/>
      <c r="C6" s="52" t="s">
        <v>15</v>
      </c>
      <c r="D6" s="53" t="s">
        <v>16</v>
      </c>
      <c r="E6" s="54"/>
      <c r="F6" s="55"/>
      <c r="G6" s="56"/>
      <c r="H6" s="57"/>
    </row>
    <row r="7" s="33" customFormat="1" ht="49.5" spans="1:8">
      <c r="A7" s="44" t="s">
        <v>22</v>
      </c>
      <c r="B7" s="45" t="s">
        <v>23</v>
      </c>
      <c r="C7" s="46" t="s">
        <v>24</v>
      </c>
      <c r="D7" s="47">
        <v>1</v>
      </c>
      <c r="E7" s="48" t="s">
        <v>25</v>
      </c>
      <c r="F7" s="49" t="s">
        <v>26</v>
      </c>
      <c r="G7" s="48" t="s">
        <v>27</v>
      </c>
      <c r="H7" s="57"/>
    </row>
    <row r="8" s="34" customFormat="1" ht="20" customHeight="1" spans="1:8">
      <c r="A8" s="51"/>
      <c r="C8" s="52" t="s">
        <v>15</v>
      </c>
      <c r="D8" s="53" t="s">
        <v>16</v>
      </c>
      <c r="E8" s="54"/>
      <c r="F8" s="55"/>
      <c r="G8" s="56"/>
      <c r="H8" s="57"/>
    </row>
    <row r="9" s="33" customFormat="1" ht="49.5" spans="1:8">
      <c r="A9" s="44" t="s">
        <v>28</v>
      </c>
      <c r="B9" s="45" t="s">
        <v>29</v>
      </c>
      <c r="C9" s="46" t="s">
        <v>30</v>
      </c>
      <c r="D9" s="47">
        <v>1</v>
      </c>
      <c r="E9" s="48" t="s">
        <v>31</v>
      </c>
      <c r="F9" s="49" t="s">
        <v>32</v>
      </c>
      <c r="G9" s="48" t="s">
        <v>33</v>
      </c>
      <c r="H9" s="57"/>
    </row>
    <row r="10" s="34" customFormat="1" ht="20" customHeight="1" spans="1:8">
      <c r="A10" s="51"/>
      <c r="C10" s="52" t="s">
        <v>15</v>
      </c>
      <c r="D10" s="53" t="s">
        <v>16</v>
      </c>
      <c r="E10" s="54"/>
      <c r="F10" s="55"/>
      <c r="G10" s="56"/>
      <c r="H10" s="57"/>
    </row>
    <row r="11" s="33" customFormat="1" ht="66" spans="1:8">
      <c r="A11" s="44" t="s">
        <v>34</v>
      </c>
      <c r="B11" s="58" t="s">
        <v>35</v>
      </c>
      <c r="C11" s="46" t="s">
        <v>36</v>
      </c>
      <c r="D11" s="47">
        <v>1</v>
      </c>
      <c r="E11" s="48" t="s">
        <v>37</v>
      </c>
      <c r="F11" s="49" t="s">
        <v>38</v>
      </c>
      <c r="G11" s="48" t="s">
        <v>39</v>
      </c>
      <c r="H11" s="57"/>
    </row>
    <row r="12" s="34" customFormat="1" ht="20" customHeight="1" spans="1:8">
      <c r="A12" s="51"/>
      <c r="B12" s="59"/>
      <c r="C12" s="52" t="s">
        <v>15</v>
      </c>
      <c r="D12" s="53" t="s">
        <v>16</v>
      </c>
      <c r="E12" s="54"/>
      <c r="F12" s="55"/>
      <c r="G12" s="56"/>
      <c r="H12" s="57"/>
    </row>
    <row r="13" s="33" customFormat="1" ht="33" spans="1:8">
      <c r="A13" s="44" t="s">
        <v>40</v>
      </c>
      <c r="B13" s="58" t="s">
        <v>41</v>
      </c>
      <c r="C13" s="46" t="s">
        <v>42</v>
      </c>
      <c r="D13" s="47">
        <v>1</v>
      </c>
      <c r="E13" s="48" t="s">
        <v>43</v>
      </c>
      <c r="F13" s="49" t="s">
        <v>44</v>
      </c>
      <c r="G13" s="48" t="s">
        <v>45</v>
      </c>
      <c r="H13" s="57"/>
    </row>
    <row r="14" s="34" customFormat="1" ht="20" customHeight="1" spans="1:8">
      <c r="A14" s="51"/>
      <c r="B14" s="59"/>
      <c r="C14" s="52" t="s">
        <v>15</v>
      </c>
      <c r="D14" s="53" t="s">
        <v>16</v>
      </c>
      <c r="E14" s="54"/>
      <c r="F14" s="55"/>
      <c r="G14" s="56"/>
      <c r="H14" s="57"/>
    </row>
    <row r="15" s="33" customFormat="1" ht="24" spans="1:8">
      <c r="A15" s="44" t="s">
        <v>46</v>
      </c>
      <c r="B15" s="58" t="s">
        <v>47</v>
      </c>
      <c r="C15" s="46" t="s">
        <v>48</v>
      </c>
      <c r="D15" s="47">
        <v>1</v>
      </c>
      <c r="E15" s="48" t="s">
        <v>49</v>
      </c>
      <c r="F15" s="49">
        <v>15305776675</v>
      </c>
      <c r="G15" s="48" t="s">
        <v>50</v>
      </c>
      <c r="H15" s="57"/>
    </row>
    <row r="16" s="34" customFormat="1" ht="20" customHeight="1" spans="1:8">
      <c r="A16" s="51"/>
      <c r="B16" s="59"/>
      <c r="C16" s="52" t="s">
        <v>15</v>
      </c>
      <c r="D16" s="53" t="s">
        <v>16</v>
      </c>
      <c r="E16" s="54"/>
      <c r="F16" s="55"/>
      <c r="G16" s="56"/>
      <c r="H16" s="57"/>
    </row>
    <row r="17" s="33" customFormat="1" ht="49.5" spans="1:8">
      <c r="A17" s="44" t="s">
        <v>51</v>
      </c>
      <c r="B17" s="58" t="s">
        <v>52</v>
      </c>
      <c r="C17" s="46" t="s">
        <v>53</v>
      </c>
      <c r="D17" s="47">
        <v>1</v>
      </c>
      <c r="E17" s="48" t="s">
        <v>54</v>
      </c>
      <c r="F17" s="49" t="s">
        <v>55</v>
      </c>
      <c r="G17" s="48" t="s">
        <v>56</v>
      </c>
      <c r="H17" s="57"/>
    </row>
    <row r="18" s="34" customFormat="1" ht="20" customHeight="1" spans="1:8">
      <c r="A18" s="51"/>
      <c r="B18" s="59"/>
      <c r="C18" s="52" t="s">
        <v>15</v>
      </c>
      <c r="D18" s="53" t="s">
        <v>16</v>
      </c>
      <c r="E18" s="54"/>
      <c r="F18" s="55"/>
      <c r="G18" s="56"/>
      <c r="H18" s="60"/>
    </row>
    <row r="19" ht="21" customHeight="1" spans="1:8">
      <c r="A19" s="61"/>
      <c r="B19" s="62" t="s">
        <v>57</v>
      </c>
      <c r="C19" s="62"/>
      <c r="D19" s="62"/>
      <c r="E19" s="62"/>
      <c r="F19" s="62"/>
      <c r="G19" s="63"/>
    </row>
  </sheetData>
  <mergeCells count="3">
    <mergeCell ref="A1:H1"/>
    <mergeCell ref="B19:D19"/>
    <mergeCell ref="H3:H18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  <pageSetUpPr fitToPage="1"/>
  </sheetPr>
  <dimension ref="A1:U11"/>
  <sheetViews>
    <sheetView zoomScaleSheetLayoutView="60" workbookViewId="0">
      <selection activeCell="L9" sqref="L9"/>
    </sheetView>
  </sheetViews>
  <sheetFormatPr defaultColWidth="8.625" defaultRowHeight="17.25" customHeight="1"/>
  <cols>
    <col min="1" max="1" width="4.375" style="3" customWidth="1"/>
    <col min="2" max="2" width="38.2" style="3" customWidth="1"/>
    <col min="3" max="3" width="8" style="4"/>
    <col min="4" max="4" width="12.8" style="5" customWidth="1"/>
    <col min="5" max="5" width="18.625" style="3"/>
    <col min="6" max="6" width="16.75" style="3"/>
    <col min="7" max="17" width="9" style="3"/>
    <col min="18" max="16371" width="8.625" style="3"/>
    <col min="16372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59</v>
      </c>
      <c r="B2" s="9"/>
      <c r="C2" s="9"/>
      <c r="D2" s="9"/>
      <c r="E2" s="9"/>
      <c r="F2" s="9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customHeight="1" spans="1:21">
      <c r="A3" s="18" t="s">
        <v>60</v>
      </c>
      <c r="B3" s="15" t="s">
        <v>61</v>
      </c>
      <c r="C3" s="15" t="s">
        <v>62</v>
      </c>
      <c r="D3" s="16" t="s">
        <v>63</v>
      </c>
      <c r="E3" s="15" t="s">
        <v>64</v>
      </c>
      <c r="F3" s="15" t="s">
        <v>8</v>
      </c>
    </row>
    <row r="4" s="2" customFormat="1" customHeight="1" spans="1:21">
      <c r="A4" s="18"/>
      <c r="B4" s="15"/>
      <c r="C4" s="15"/>
      <c r="D4" s="16"/>
      <c r="E4" s="15"/>
      <c r="F4" s="15"/>
    </row>
    <row r="5" s="2" customFormat="1" ht="15.95" customHeight="1" spans="1:21">
      <c r="A5" s="18">
        <v>1</v>
      </c>
      <c r="B5" s="18" t="s">
        <v>65</v>
      </c>
      <c r="C5" s="19" t="s">
        <v>66</v>
      </c>
      <c r="D5" s="20">
        <v>36096</v>
      </c>
      <c r="E5" s="18" t="s">
        <v>13</v>
      </c>
      <c r="F5" s="15"/>
    </row>
    <row r="6" s="2" customFormat="1" ht="15.95" customHeight="1" spans="1:21">
      <c r="A6" s="18">
        <v>2</v>
      </c>
      <c r="B6" s="18" t="s">
        <v>67</v>
      </c>
      <c r="C6" s="19" t="s">
        <v>66</v>
      </c>
      <c r="D6" s="20">
        <v>1186</v>
      </c>
      <c r="E6" s="18" t="s">
        <v>13</v>
      </c>
      <c r="F6" s="15"/>
    </row>
    <row r="7" s="2" customFormat="1" ht="15.95" customHeight="1" spans="1:21">
      <c r="A7" s="18">
        <v>3</v>
      </c>
      <c r="B7" s="18" t="s">
        <v>68</v>
      </c>
      <c r="C7" s="19" t="s">
        <v>66</v>
      </c>
      <c r="D7" s="20">
        <v>974</v>
      </c>
      <c r="E7" s="18" t="s">
        <v>13</v>
      </c>
      <c r="F7" s="15"/>
    </row>
    <row r="8" s="2" customFormat="1" ht="15.95" customHeight="1" spans="1:21">
      <c r="A8" s="18">
        <v>4</v>
      </c>
      <c r="B8" s="18" t="s">
        <v>69</v>
      </c>
      <c r="C8" s="19" t="s">
        <v>66</v>
      </c>
      <c r="D8" s="20">
        <v>829</v>
      </c>
      <c r="E8" s="18" t="s">
        <v>13</v>
      </c>
      <c r="F8" s="15"/>
    </row>
    <row r="9" s="2" customFormat="1" ht="15.95" customHeight="1" spans="1:21">
      <c r="A9" s="18">
        <v>5</v>
      </c>
      <c r="B9" s="18" t="s">
        <v>70</v>
      </c>
      <c r="C9" s="19" t="s">
        <v>71</v>
      </c>
      <c r="D9" s="20">
        <v>10</v>
      </c>
      <c r="E9" s="18" t="s">
        <v>13</v>
      </c>
      <c r="F9" s="15"/>
    </row>
    <row r="10" s="2" customFormat="1" ht="15.95" customHeight="1" spans="1:21">
      <c r="A10" s="18">
        <v>6</v>
      </c>
      <c r="B10" s="18" t="s">
        <v>72</v>
      </c>
      <c r="C10" s="19" t="s">
        <v>73</v>
      </c>
      <c r="D10" s="20">
        <v>10</v>
      </c>
      <c r="E10" s="18" t="s">
        <v>13</v>
      </c>
      <c r="F10" s="15"/>
    </row>
    <row r="11" customHeight="1" spans="1:21">
      <c r="A11" s="27" t="s">
        <v>15</v>
      </c>
      <c r="B11" s="28"/>
      <c r="C11" s="29"/>
      <c r="D11" s="30">
        <f>SUM(D5:D10)</f>
        <v>39105</v>
      </c>
      <c r="E11" s="29"/>
      <c r="F11" s="31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275590551181102" top="0.94488188976378" bottom="0.669291338582677" header="0.748031496062992" footer="0.354330708661417"/>
  <pageSetup paperSize="9" scale="78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FF00"/>
    <pageSetUpPr fitToPage="1"/>
  </sheetPr>
  <dimension ref="A1:U74"/>
  <sheetViews>
    <sheetView zoomScaleSheetLayoutView="60" workbookViewId="0">
      <selection activeCell="A3" sqref="$A3:$XFD3"/>
    </sheetView>
  </sheetViews>
  <sheetFormatPr defaultColWidth="8.625" defaultRowHeight="12.75"/>
  <cols>
    <col min="1" max="1" width="4.375" style="3" customWidth="1"/>
    <col min="2" max="2" width="15" style="3"/>
    <col min="3" max="3" width="15.875" style="3"/>
    <col min="4" max="4" width="8" style="4"/>
    <col min="5" max="5" width="11.625" style="5"/>
    <col min="6" max="6" width="18.625" style="3"/>
    <col min="7" max="7" width="18.75" style="3"/>
    <col min="8" max="21" width="9" style="3"/>
    <col min="22" max="16376" width="8.625" style="3"/>
    <col min="16377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74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17.25" customHeight="1" spans="1:21">
      <c r="A3" s="18" t="s">
        <v>60</v>
      </c>
      <c r="B3" s="18" t="s">
        <v>61</v>
      </c>
      <c r="C3" s="18" t="s">
        <v>75</v>
      </c>
      <c r="D3" s="15" t="s">
        <v>62</v>
      </c>
      <c r="E3" s="16" t="s">
        <v>63</v>
      </c>
      <c r="F3" s="18" t="s">
        <v>64</v>
      </c>
      <c r="G3" s="15" t="s">
        <v>8</v>
      </c>
    </row>
    <row r="4" s="2" customFormat="1" ht="17.25" customHeight="1" spans="1:21">
      <c r="A4" s="18">
        <v>1</v>
      </c>
      <c r="B4" s="18" t="s">
        <v>76</v>
      </c>
      <c r="C4" s="18" t="s">
        <v>77</v>
      </c>
      <c r="D4" s="15" t="s">
        <v>78</v>
      </c>
      <c r="E4" s="16">
        <v>1</v>
      </c>
      <c r="F4" s="18" t="s">
        <v>21</v>
      </c>
      <c r="G4" s="15" t="s">
        <v>79</v>
      </c>
    </row>
    <row r="5" s="2" customFormat="1" ht="17.25" customHeight="1" spans="1:21">
      <c r="A5" s="18">
        <v>2</v>
      </c>
      <c r="B5" s="18" t="s">
        <v>80</v>
      </c>
      <c r="C5" s="18" t="s">
        <v>81</v>
      </c>
      <c r="D5" s="15" t="s">
        <v>82</v>
      </c>
      <c r="E5" s="16">
        <v>6</v>
      </c>
      <c r="F5" s="18" t="s">
        <v>21</v>
      </c>
      <c r="G5" s="15"/>
    </row>
    <row r="6" s="2" customFormat="1" ht="17.25" customHeight="1" spans="1:21">
      <c r="A6" s="18">
        <v>3</v>
      </c>
      <c r="B6" s="18" t="s">
        <v>80</v>
      </c>
      <c r="C6" s="18" t="s">
        <v>83</v>
      </c>
      <c r="D6" s="15" t="s">
        <v>82</v>
      </c>
      <c r="E6" s="16">
        <v>4</v>
      </c>
      <c r="F6" s="18" t="s">
        <v>21</v>
      </c>
      <c r="G6" s="15"/>
    </row>
    <row r="7" s="2" customFormat="1" ht="17.25" customHeight="1" spans="1:21">
      <c r="A7" s="18">
        <v>4</v>
      </c>
      <c r="B7" s="18" t="s">
        <v>80</v>
      </c>
      <c r="C7" s="18" t="s">
        <v>84</v>
      </c>
      <c r="D7" s="15" t="s">
        <v>82</v>
      </c>
      <c r="E7" s="16">
        <v>13</v>
      </c>
      <c r="F7" s="18" t="s">
        <v>21</v>
      </c>
      <c r="G7" s="15"/>
    </row>
    <row r="8" s="2" customFormat="1" ht="17.25" customHeight="1" spans="1:21">
      <c r="A8" s="18">
        <v>5</v>
      </c>
      <c r="B8" s="18" t="s">
        <v>80</v>
      </c>
      <c r="C8" s="18" t="s">
        <v>85</v>
      </c>
      <c r="D8" s="15" t="s">
        <v>82</v>
      </c>
      <c r="E8" s="16">
        <v>2</v>
      </c>
      <c r="F8" s="18" t="s">
        <v>21</v>
      </c>
      <c r="G8" s="15"/>
    </row>
    <row r="9" s="2" customFormat="1" ht="17.25" customHeight="1" spans="1:21">
      <c r="A9" s="18">
        <v>6</v>
      </c>
      <c r="B9" s="18" t="s">
        <v>86</v>
      </c>
      <c r="C9" s="18" t="s">
        <v>87</v>
      </c>
      <c r="D9" s="15" t="s">
        <v>82</v>
      </c>
      <c r="E9" s="16">
        <v>7</v>
      </c>
      <c r="F9" s="18" t="s">
        <v>21</v>
      </c>
      <c r="G9" s="15"/>
    </row>
    <row r="10" s="2" customFormat="1" ht="17.25" customHeight="1" spans="1:21">
      <c r="A10" s="18">
        <v>7</v>
      </c>
      <c r="B10" s="18" t="s">
        <v>88</v>
      </c>
      <c r="C10" s="18" t="s">
        <v>89</v>
      </c>
      <c r="D10" s="15" t="s">
        <v>82</v>
      </c>
      <c r="E10" s="16">
        <v>14</v>
      </c>
      <c r="F10" s="18" t="s">
        <v>21</v>
      </c>
      <c r="G10" s="15"/>
    </row>
    <row r="11" s="2" customFormat="1" ht="17.25" customHeight="1" spans="1:21">
      <c r="A11" s="18">
        <v>8</v>
      </c>
      <c r="B11" s="18" t="s">
        <v>88</v>
      </c>
      <c r="C11" s="18" t="s">
        <v>90</v>
      </c>
      <c r="D11" s="15" t="s">
        <v>82</v>
      </c>
      <c r="E11" s="16">
        <v>2</v>
      </c>
      <c r="F11" s="18" t="s">
        <v>21</v>
      </c>
      <c r="G11" s="15"/>
    </row>
    <row r="12" s="2" customFormat="1" ht="17.25" customHeight="1" spans="1:21">
      <c r="A12" s="18">
        <v>9</v>
      </c>
      <c r="B12" s="18" t="s">
        <v>88</v>
      </c>
      <c r="C12" s="18" t="s">
        <v>91</v>
      </c>
      <c r="D12" s="15" t="s">
        <v>82</v>
      </c>
      <c r="E12" s="16">
        <v>10</v>
      </c>
      <c r="F12" s="18" t="s">
        <v>21</v>
      </c>
      <c r="G12" s="15"/>
    </row>
    <row r="13" s="2" customFormat="1" ht="17.25" customHeight="1" spans="1:21">
      <c r="A13" s="18">
        <v>10</v>
      </c>
      <c r="B13" s="18" t="s">
        <v>92</v>
      </c>
      <c r="C13" s="18" t="s">
        <v>93</v>
      </c>
      <c r="D13" s="15" t="s">
        <v>82</v>
      </c>
      <c r="E13" s="16">
        <v>2</v>
      </c>
      <c r="F13" s="18" t="s">
        <v>21</v>
      </c>
      <c r="G13" s="15" t="s">
        <v>79</v>
      </c>
    </row>
    <row r="14" s="2" customFormat="1" ht="17.25" customHeight="1" spans="1:21">
      <c r="A14" s="18">
        <v>11</v>
      </c>
      <c r="B14" s="18" t="s">
        <v>94</v>
      </c>
      <c r="C14" s="18" t="s">
        <v>94</v>
      </c>
      <c r="D14" s="15" t="s">
        <v>82</v>
      </c>
      <c r="E14" s="16">
        <v>1</v>
      </c>
      <c r="F14" s="18" t="s">
        <v>21</v>
      </c>
      <c r="G14" s="15"/>
    </row>
    <row r="15" s="2" customFormat="1" ht="17.25" customHeight="1" spans="1:21">
      <c r="A15" s="18">
        <v>12</v>
      </c>
      <c r="B15" s="18" t="s">
        <v>95</v>
      </c>
      <c r="C15" s="18" t="s">
        <v>96</v>
      </c>
      <c r="D15" s="15" t="s">
        <v>82</v>
      </c>
      <c r="E15" s="16">
        <v>10</v>
      </c>
      <c r="F15" s="18" t="s">
        <v>21</v>
      </c>
      <c r="G15" s="15"/>
    </row>
    <row r="16" s="2" customFormat="1" ht="17.25" customHeight="1" spans="1:21">
      <c r="A16" s="18">
        <v>13</v>
      </c>
      <c r="B16" s="18" t="s">
        <v>97</v>
      </c>
      <c r="C16" s="18">
        <v>9926</v>
      </c>
      <c r="D16" s="15" t="s">
        <v>82</v>
      </c>
      <c r="E16" s="16">
        <v>5</v>
      </c>
      <c r="F16" s="18" t="s">
        <v>21</v>
      </c>
      <c r="G16" s="15"/>
    </row>
    <row r="17" s="2" customFormat="1" ht="17.25" customHeight="1" spans="1:7">
      <c r="A17" s="18">
        <v>14</v>
      </c>
      <c r="B17" s="18" t="s">
        <v>98</v>
      </c>
      <c r="C17" s="18" t="s">
        <v>99</v>
      </c>
      <c r="D17" s="15" t="s">
        <v>82</v>
      </c>
      <c r="E17" s="16">
        <v>3</v>
      </c>
      <c r="F17" s="18" t="s">
        <v>21</v>
      </c>
      <c r="G17" s="15"/>
    </row>
    <row r="18" s="2" customFormat="1" ht="17.25" customHeight="1" spans="1:7">
      <c r="A18" s="18">
        <v>15</v>
      </c>
      <c r="B18" s="18" t="s">
        <v>100</v>
      </c>
      <c r="C18" s="18" t="s">
        <v>100</v>
      </c>
      <c r="D18" s="15" t="s">
        <v>73</v>
      </c>
      <c r="E18" s="16">
        <v>80</v>
      </c>
      <c r="F18" s="18" t="s">
        <v>21</v>
      </c>
      <c r="G18" s="15"/>
    </row>
    <row r="19" s="2" customFormat="1" ht="17.25" customHeight="1" spans="1:7">
      <c r="A19" s="18">
        <v>16</v>
      </c>
      <c r="B19" s="18" t="s">
        <v>101</v>
      </c>
      <c r="C19" s="18" t="s">
        <v>102</v>
      </c>
      <c r="D19" s="15" t="s">
        <v>66</v>
      </c>
      <c r="E19" s="16">
        <v>2</v>
      </c>
      <c r="F19" s="18" t="s">
        <v>21</v>
      </c>
      <c r="G19" s="15"/>
    </row>
    <row r="20" s="2" customFormat="1" ht="17.25" customHeight="1" spans="1:7">
      <c r="A20" s="18">
        <v>17</v>
      </c>
      <c r="B20" s="18" t="s">
        <v>101</v>
      </c>
      <c r="C20" s="18" t="s">
        <v>103</v>
      </c>
      <c r="D20" s="15" t="s">
        <v>66</v>
      </c>
      <c r="E20" s="16">
        <v>1</v>
      </c>
      <c r="F20" s="18" t="s">
        <v>21</v>
      </c>
      <c r="G20" s="15"/>
    </row>
    <row r="21" s="2" customFormat="1" ht="17.25" customHeight="1" spans="1:7">
      <c r="A21" s="18">
        <v>18</v>
      </c>
      <c r="B21" s="18" t="s">
        <v>101</v>
      </c>
      <c r="C21" s="18" t="s">
        <v>104</v>
      </c>
      <c r="D21" s="15" t="s">
        <v>66</v>
      </c>
      <c r="E21" s="16">
        <v>1</v>
      </c>
      <c r="F21" s="18" t="s">
        <v>21</v>
      </c>
      <c r="G21" s="15"/>
    </row>
    <row r="22" s="2" customFormat="1" ht="17.25" customHeight="1" spans="1:7">
      <c r="A22" s="18">
        <v>19</v>
      </c>
      <c r="B22" s="18" t="s">
        <v>105</v>
      </c>
      <c r="C22" s="18" t="s">
        <v>106</v>
      </c>
      <c r="D22" s="15" t="s">
        <v>66</v>
      </c>
      <c r="E22" s="16">
        <v>1</v>
      </c>
      <c r="F22" s="18" t="s">
        <v>21</v>
      </c>
      <c r="G22" s="15"/>
    </row>
    <row r="23" s="2" customFormat="1" ht="17.25" customHeight="1" spans="1:7">
      <c r="A23" s="18">
        <v>20</v>
      </c>
      <c r="B23" s="18" t="s">
        <v>76</v>
      </c>
      <c r="C23" s="18" t="s">
        <v>107</v>
      </c>
      <c r="D23" s="15" t="s">
        <v>73</v>
      </c>
      <c r="E23" s="16">
        <v>2</v>
      </c>
      <c r="F23" s="18" t="s">
        <v>21</v>
      </c>
      <c r="G23" s="15" t="s">
        <v>79</v>
      </c>
    </row>
    <row r="24" s="2" customFormat="1" ht="17.25" customHeight="1" spans="1:7">
      <c r="A24" s="18">
        <v>21</v>
      </c>
      <c r="B24" s="18" t="s">
        <v>76</v>
      </c>
      <c r="C24" s="18" t="s">
        <v>108</v>
      </c>
      <c r="D24" s="15" t="s">
        <v>73</v>
      </c>
      <c r="E24" s="16">
        <v>4</v>
      </c>
      <c r="F24" s="18" t="s">
        <v>21</v>
      </c>
      <c r="G24" s="15" t="s">
        <v>79</v>
      </c>
    </row>
    <row r="25" s="2" customFormat="1" ht="17.25" customHeight="1" spans="1:7">
      <c r="A25" s="18">
        <v>22</v>
      </c>
      <c r="B25" s="18" t="s">
        <v>109</v>
      </c>
      <c r="C25" s="18" t="s">
        <v>109</v>
      </c>
      <c r="D25" s="15" t="s">
        <v>73</v>
      </c>
      <c r="E25" s="16">
        <v>2</v>
      </c>
      <c r="F25" s="18" t="s">
        <v>21</v>
      </c>
      <c r="G25" s="15"/>
    </row>
    <row r="26" s="2" customFormat="1" ht="17.25" customHeight="1" spans="1:7">
      <c r="A26" s="18">
        <v>23</v>
      </c>
      <c r="B26" s="18" t="s">
        <v>110</v>
      </c>
      <c r="C26" s="18" t="s">
        <v>111</v>
      </c>
      <c r="D26" s="15" t="s">
        <v>66</v>
      </c>
      <c r="E26" s="16">
        <v>2</v>
      </c>
      <c r="F26" s="18" t="s">
        <v>21</v>
      </c>
      <c r="G26" s="15"/>
    </row>
    <row r="27" s="2" customFormat="1" ht="17.25" customHeight="1" spans="1:7">
      <c r="A27" s="18">
        <v>24</v>
      </c>
      <c r="B27" s="18" t="s">
        <v>110</v>
      </c>
      <c r="C27" s="18" t="s">
        <v>112</v>
      </c>
      <c r="D27" s="15" t="s">
        <v>66</v>
      </c>
      <c r="E27" s="16">
        <v>3</v>
      </c>
      <c r="F27" s="18" t="s">
        <v>21</v>
      </c>
      <c r="G27" s="15"/>
    </row>
    <row r="28" s="2" customFormat="1" ht="17.25" customHeight="1" spans="1:7">
      <c r="A28" s="18">
        <v>25</v>
      </c>
      <c r="B28" s="18" t="s">
        <v>113</v>
      </c>
      <c r="C28" s="18"/>
      <c r="D28" s="15" t="s">
        <v>66</v>
      </c>
      <c r="E28" s="16">
        <v>3</v>
      </c>
      <c r="F28" s="18" t="s">
        <v>21</v>
      </c>
      <c r="G28" s="15"/>
    </row>
    <row r="29" s="2" customFormat="1" ht="17.25" customHeight="1" spans="1:7">
      <c r="A29" s="18">
        <v>26</v>
      </c>
      <c r="B29" s="18" t="s">
        <v>114</v>
      </c>
      <c r="C29" s="18" t="s">
        <v>115</v>
      </c>
      <c r="D29" s="15" t="s">
        <v>73</v>
      </c>
      <c r="E29" s="16">
        <v>2</v>
      </c>
      <c r="F29" s="18" t="s">
        <v>21</v>
      </c>
      <c r="G29" s="15"/>
    </row>
    <row r="30" s="2" customFormat="1" ht="17.25" customHeight="1" spans="1:7">
      <c r="A30" s="18">
        <v>27</v>
      </c>
      <c r="B30" s="18" t="s">
        <v>93</v>
      </c>
      <c r="C30" s="18"/>
      <c r="D30" s="15" t="s">
        <v>73</v>
      </c>
      <c r="E30" s="16">
        <v>2</v>
      </c>
      <c r="F30" s="18" t="s">
        <v>21</v>
      </c>
      <c r="G30" s="15"/>
    </row>
    <row r="31" s="2" customFormat="1" ht="17.25" customHeight="1" spans="1:7">
      <c r="A31" s="18">
        <v>28</v>
      </c>
      <c r="B31" s="18" t="s">
        <v>114</v>
      </c>
      <c r="C31" s="18" t="s">
        <v>108</v>
      </c>
      <c r="D31" s="15" t="s">
        <v>73</v>
      </c>
      <c r="E31" s="16">
        <v>5</v>
      </c>
      <c r="F31" s="18" t="s">
        <v>21</v>
      </c>
      <c r="G31" s="15"/>
    </row>
    <row r="32" s="2" customFormat="1" ht="17.25" customHeight="1" spans="1:7">
      <c r="A32" s="18">
        <v>29</v>
      </c>
      <c r="B32" s="18" t="s">
        <v>116</v>
      </c>
      <c r="C32" s="18" t="s">
        <v>117</v>
      </c>
      <c r="D32" s="15" t="s">
        <v>73</v>
      </c>
      <c r="E32" s="16">
        <v>1</v>
      </c>
      <c r="F32" s="18" t="s">
        <v>21</v>
      </c>
      <c r="G32" s="15"/>
    </row>
    <row r="33" s="2" customFormat="1" ht="17.25" customHeight="1" spans="1:7">
      <c r="A33" s="18">
        <v>30</v>
      </c>
      <c r="B33" s="18" t="s">
        <v>118</v>
      </c>
      <c r="C33" s="18" t="s">
        <v>119</v>
      </c>
      <c r="D33" s="15" t="s">
        <v>73</v>
      </c>
      <c r="E33" s="16">
        <v>8</v>
      </c>
      <c r="F33" s="18" t="s">
        <v>21</v>
      </c>
      <c r="G33" s="15"/>
    </row>
    <row r="34" s="2" customFormat="1" ht="17.25" customHeight="1" spans="1:7">
      <c r="A34" s="18">
        <v>31</v>
      </c>
      <c r="B34" s="18" t="s">
        <v>120</v>
      </c>
      <c r="C34" s="18">
        <v>1642</v>
      </c>
      <c r="D34" s="15" t="s">
        <v>73</v>
      </c>
      <c r="E34" s="16">
        <v>1</v>
      </c>
      <c r="F34" s="18" t="s">
        <v>21</v>
      </c>
      <c r="G34" s="15"/>
    </row>
    <row r="35" s="2" customFormat="1" ht="17.25" customHeight="1" spans="1:7">
      <c r="A35" s="18">
        <v>32</v>
      </c>
      <c r="B35" s="18" t="s">
        <v>121</v>
      </c>
      <c r="C35" s="18" t="s">
        <v>122</v>
      </c>
      <c r="D35" s="15" t="s">
        <v>73</v>
      </c>
      <c r="E35" s="16">
        <v>2</v>
      </c>
      <c r="F35" s="18" t="s">
        <v>21</v>
      </c>
      <c r="G35" s="15"/>
    </row>
    <row r="36" s="2" customFormat="1" ht="17.25" customHeight="1" spans="1:7">
      <c r="A36" s="18">
        <v>33</v>
      </c>
      <c r="B36" s="18" t="s">
        <v>118</v>
      </c>
      <c r="C36" s="18" t="s">
        <v>123</v>
      </c>
      <c r="D36" s="15" t="s">
        <v>73</v>
      </c>
      <c r="E36" s="16">
        <v>4</v>
      </c>
      <c r="F36" s="18" t="s">
        <v>21</v>
      </c>
      <c r="G36" s="15"/>
    </row>
    <row r="37" s="2" customFormat="1" ht="17.25" customHeight="1" spans="1:7">
      <c r="A37" s="18">
        <v>34</v>
      </c>
      <c r="B37" s="18" t="s">
        <v>118</v>
      </c>
      <c r="C37" s="18">
        <v>17624</v>
      </c>
      <c r="D37" s="15" t="s">
        <v>73</v>
      </c>
      <c r="E37" s="16">
        <v>1</v>
      </c>
      <c r="F37" s="18" t="s">
        <v>21</v>
      </c>
      <c r="G37" s="15"/>
    </row>
    <row r="38" s="2" customFormat="1" ht="17.25" customHeight="1" spans="1:7">
      <c r="A38" s="18">
        <v>35</v>
      </c>
      <c r="B38" s="18" t="s">
        <v>118</v>
      </c>
      <c r="C38" s="18" t="s">
        <v>124</v>
      </c>
      <c r="D38" s="15" t="s">
        <v>73</v>
      </c>
      <c r="E38" s="16">
        <v>1</v>
      </c>
      <c r="F38" s="18" t="s">
        <v>21</v>
      </c>
      <c r="G38" s="15"/>
    </row>
    <row r="39" s="2" customFormat="1" ht="17.25" customHeight="1" spans="1:7">
      <c r="A39" s="18">
        <v>36</v>
      </c>
      <c r="B39" s="18" t="s">
        <v>125</v>
      </c>
      <c r="C39" s="18" t="s">
        <v>125</v>
      </c>
      <c r="D39" s="15" t="s">
        <v>73</v>
      </c>
      <c r="E39" s="16">
        <v>4</v>
      </c>
      <c r="F39" s="18" t="s">
        <v>21</v>
      </c>
      <c r="G39" s="15"/>
    </row>
    <row r="40" s="2" customFormat="1" ht="17.25" customHeight="1" spans="1:7">
      <c r="A40" s="18">
        <v>37</v>
      </c>
      <c r="B40" s="18" t="s">
        <v>118</v>
      </c>
      <c r="C40" s="18" t="s">
        <v>126</v>
      </c>
      <c r="D40" s="15" t="s">
        <v>73</v>
      </c>
      <c r="E40" s="16">
        <v>8</v>
      </c>
      <c r="F40" s="18" t="s">
        <v>21</v>
      </c>
      <c r="G40" s="15"/>
    </row>
    <row r="41" s="2" customFormat="1" ht="17.25" customHeight="1" spans="1:7">
      <c r="A41" s="18">
        <v>38</v>
      </c>
      <c r="B41" s="18" t="s">
        <v>127</v>
      </c>
      <c r="C41" s="18" t="s">
        <v>127</v>
      </c>
      <c r="D41" s="15" t="s">
        <v>73</v>
      </c>
      <c r="E41" s="16">
        <v>3</v>
      </c>
      <c r="F41" s="18" t="s">
        <v>21</v>
      </c>
      <c r="G41" s="15"/>
    </row>
    <row r="42" s="2" customFormat="1" ht="17.25" customHeight="1" spans="1:7">
      <c r="A42" s="18">
        <v>39</v>
      </c>
      <c r="B42" s="18" t="s">
        <v>120</v>
      </c>
      <c r="C42" s="18" t="s">
        <v>128</v>
      </c>
      <c r="D42" s="15" t="s">
        <v>73</v>
      </c>
      <c r="E42" s="16">
        <v>8</v>
      </c>
      <c r="F42" s="18" t="s">
        <v>21</v>
      </c>
      <c r="G42" s="15"/>
    </row>
    <row r="43" s="2" customFormat="1" ht="17.25" customHeight="1" spans="1:7">
      <c r="A43" s="18">
        <v>40</v>
      </c>
      <c r="B43" s="18" t="s">
        <v>114</v>
      </c>
      <c r="C43" s="18" t="s">
        <v>92</v>
      </c>
      <c r="D43" s="15" t="s">
        <v>73</v>
      </c>
      <c r="E43" s="16">
        <v>1</v>
      </c>
      <c r="F43" s="18" t="s">
        <v>21</v>
      </c>
      <c r="G43" s="15"/>
    </row>
    <row r="44" s="2" customFormat="1" ht="17.25" customHeight="1" spans="1:7">
      <c r="A44" s="18">
        <v>41</v>
      </c>
      <c r="B44" s="18" t="s">
        <v>129</v>
      </c>
      <c r="C44" s="18" t="s">
        <v>111</v>
      </c>
      <c r="D44" s="15" t="s">
        <v>73</v>
      </c>
      <c r="E44" s="16">
        <v>7</v>
      </c>
      <c r="F44" s="18" t="s">
        <v>21</v>
      </c>
      <c r="G44" s="15"/>
    </row>
    <row r="45" s="2" customFormat="1" ht="17.25" customHeight="1" spans="1:7">
      <c r="A45" s="18">
        <v>42</v>
      </c>
      <c r="B45" s="18" t="s">
        <v>110</v>
      </c>
      <c r="C45" s="18" t="s">
        <v>130</v>
      </c>
      <c r="D45" s="15" t="s">
        <v>73</v>
      </c>
      <c r="E45" s="16">
        <v>3</v>
      </c>
      <c r="F45" s="18" t="s">
        <v>21</v>
      </c>
      <c r="G45" s="15"/>
    </row>
    <row r="46" s="2" customFormat="1" ht="17.25" customHeight="1" spans="1:7">
      <c r="A46" s="18">
        <v>43</v>
      </c>
      <c r="B46" s="18" t="s">
        <v>131</v>
      </c>
      <c r="C46" s="18" t="s">
        <v>132</v>
      </c>
      <c r="D46" s="15" t="s">
        <v>73</v>
      </c>
      <c r="E46" s="16">
        <v>3</v>
      </c>
      <c r="F46" s="18" t="s">
        <v>21</v>
      </c>
      <c r="G46" s="15"/>
    </row>
    <row r="47" s="2" customFormat="1" ht="17.25" customHeight="1" spans="1:7">
      <c r="A47" s="18">
        <v>44</v>
      </c>
      <c r="B47" s="18" t="s">
        <v>133</v>
      </c>
      <c r="C47" s="18"/>
      <c r="D47" s="15" t="s">
        <v>78</v>
      </c>
      <c r="E47" s="16">
        <v>1</v>
      </c>
      <c r="F47" s="18" t="s">
        <v>21</v>
      </c>
      <c r="G47" s="15"/>
    </row>
    <row r="48" s="2" customFormat="1" ht="17.25" customHeight="1" spans="1:7">
      <c r="A48" s="18">
        <v>45</v>
      </c>
      <c r="B48" s="18" t="s">
        <v>134</v>
      </c>
      <c r="C48" s="18"/>
      <c r="D48" s="15" t="s">
        <v>135</v>
      </c>
      <c r="E48" s="16">
        <v>300</v>
      </c>
      <c r="F48" s="18" t="s">
        <v>21</v>
      </c>
      <c r="G48" s="15"/>
    </row>
    <row r="49" s="2" customFormat="1" ht="17.25" customHeight="1" spans="1:7">
      <c r="A49" s="18">
        <v>46</v>
      </c>
      <c r="B49" s="18" t="s">
        <v>136</v>
      </c>
      <c r="C49" s="18"/>
      <c r="D49" s="15" t="s">
        <v>135</v>
      </c>
      <c r="E49" s="16">
        <v>600</v>
      </c>
      <c r="F49" s="18" t="s">
        <v>21</v>
      </c>
      <c r="G49" s="15"/>
    </row>
    <row r="50" s="2" customFormat="1" ht="17.25" customHeight="1" spans="1:7">
      <c r="A50" s="18">
        <v>47</v>
      </c>
      <c r="B50" s="18" t="s">
        <v>137</v>
      </c>
      <c r="C50" s="18"/>
      <c r="D50" s="15" t="s">
        <v>78</v>
      </c>
      <c r="E50" s="16">
        <v>3</v>
      </c>
      <c r="F50" s="18" t="s">
        <v>21</v>
      </c>
      <c r="G50" s="15" t="s">
        <v>138</v>
      </c>
    </row>
    <row r="51" s="2" customFormat="1" ht="17.25" customHeight="1" spans="1:7">
      <c r="A51" s="18">
        <v>48</v>
      </c>
      <c r="B51" s="18" t="s">
        <v>139</v>
      </c>
      <c r="C51" s="18"/>
      <c r="D51" s="15" t="s">
        <v>78</v>
      </c>
      <c r="E51" s="16">
        <v>3</v>
      </c>
      <c r="F51" s="18" t="s">
        <v>21</v>
      </c>
      <c r="G51" s="15"/>
    </row>
    <row r="52" s="2" customFormat="1" ht="17.25" customHeight="1" spans="1:7">
      <c r="A52" s="18">
        <v>49</v>
      </c>
      <c r="B52" s="18" t="s">
        <v>140</v>
      </c>
      <c r="C52" s="18"/>
      <c r="D52" s="15" t="s">
        <v>78</v>
      </c>
      <c r="E52" s="16">
        <v>1</v>
      </c>
      <c r="F52" s="18" t="s">
        <v>21</v>
      </c>
      <c r="G52" s="15"/>
    </row>
    <row r="53" s="2" customFormat="1" ht="17.25" customHeight="1" spans="1:7">
      <c r="A53" s="18">
        <v>50</v>
      </c>
      <c r="B53" s="18" t="s">
        <v>141</v>
      </c>
      <c r="C53" s="18"/>
      <c r="D53" s="15" t="s">
        <v>78</v>
      </c>
      <c r="E53" s="16">
        <v>1</v>
      </c>
      <c r="F53" s="18" t="s">
        <v>21</v>
      </c>
      <c r="G53" s="15" t="s">
        <v>142</v>
      </c>
    </row>
    <row r="54" s="2" customFormat="1" ht="17.25" customHeight="1" spans="1:7">
      <c r="A54" s="18">
        <v>51</v>
      </c>
      <c r="B54" s="18" t="s">
        <v>143</v>
      </c>
      <c r="C54" s="18"/>
      <c r="D54" s="15" t="s">
        <v>144</v>
      </c>
      <c r="E54" s="16">
        <v>4</v>
      </c>
      <c r="F54" s="18" t="s">
        <v>21</v>
      </c>
      <c r="G54" s="15"/>
    </row>
    <row r="55" s="2" customFormat="1" ht="17.25" customHeight="1" spans="1:7">
      <c r="A55" s="18">
        <v>52</v>
      </c>
      <c r="B55" s="18" t="s">
        <v>145</v>
      </c>
      <c r="C55" s="18"/>
      <c r="D55" s="15" t="s">
        <v>78</v>
      </c>
      <c r="E55" s="16">
        <v>3</v>
      </c>
      <c r="F55" s="18" t="s">
        <v>21</v>
      </c>
      <c r="G55" s="15"/>
    </row>
    <row r="56" s="2" customFormat="1" ht="17.25" customHeight="1" spans="1:7">
      <c r="A56" s="18">
        <v>53</v>
      </c>
      <c r="B56" s="18" t="s">
        <v>146</v>
      </c>
      <c r="C56" s="18"/>
      <c r="D56" s="15" t="s">
        <v>78</v>
      </c>
      <c r="E56" s="16">
        <v>1</v>
      </c>
      <c r="F56" s="18" t="s">
        <v>21</v>
      </c>
      <c r="G56" s="15"/>
    </row>
    <row r="57" s="2" customFormat="1" ht="17.25" customHeight="1" spans="1:7">
      <c r="A57" s="18">
        <v>54</v>
      </c>
      <c r="B57" s="18" t="s">
        <v>147</v>
      </c>
      <c r="C57" s="18"/>
      <c r="D57" s="15" t="s">
        <v>66</v>
      </c>
      <c r="E57" s="16">
        <v>7</v>
      </c>
      <c r="F57" s="18" t="s">
        <v>21</v>
      </c>
      <c r="G57" s="15"/>
    </row>
    <row r="58" s="2" customFormat="1" ht="17.25" customHeight="1" spans="1:7">
      <c r="A58" s="18">
        <v>55</v>
      </c>
      <c r="B58" s="18" t="s">
        <v>148</v>
      </c>
      <c r="C58" s="18"/>
      <c r="D58" s="15" t="s">
        <v>66</v>
      </c>
      <c r="E58" s="16">
        <v>6</v>
      </c>
      <c r="F58" s="18" t="s">
        <v>21</v>
      </c>
      <c r="G58" s="15"/>
    </row>
    <row r="59" s="2" customFormat="1" ht="17.25" customHeight="1" spans="1:7">
      <c r="A59" s="18">
        <v>56</v>
      </c>
      <c r="B59" s="18" t="s">
        <v>149</v>
      </c>
      <c r="C59" s="18"/>
      <c r="D59" s="15" t="s">
        <v>66</v>
      </c>
      <c r="E59" s="16">
        <v>1</v>
      </c>
      <c r="F59" s="18" t="s">
        <v>21</v>
      </c>
      <c r="G59" s="15"/>
    </row>
    <row r="60" s="2" customFormat="1" ht="17.25" customHeight="1" spans="1:7">
      <c r="A60" s="18">
        <v>57</v>
      </c>
      <c r="B60" s="18" t="s">
        <v>150</v>
      </c>
      <c r="C60" s="18"/>
      <c r="D60" s="15" t="s">
        <v>73</v>
      </c>
      <c r="E60" s="16">
        <v>13</v>
      </c>
      <c r="F60" s="18" t="s">
        <v>21</v>
      </c>
      <c r="G60" s="15"/>
    </row>
    <row r="61" s="2" customFormat="1" ht="17.25" customHeight="1" spans="1:7">
      <c r="A61" s="18">
        <v>58</v>
      </c>
      <c r="B61" s="18" t="s">
        <v>151</v>
      </c>
      <c r="C61" s="18"/>
      <c r="D61" s="15" t="s">
        <v>73</v>
      </c>
      <c r="E61" s="16">
        <v>7</v>
      </c>
      <c r="F61" s="18" t="s">
        <v>152</v>
      </c>
      <c r="G61" s="15"/>
    </row>
    <row r="62" s="2" customFormat="1" ht="17.25" customHeight="1" spans="1:7">
      <c r="A62" s="18">
        <v>59</v>
      </c>
      <c r="B62" s="18" t="s">
        <v>153</v>
      </c>
      <c r="C62" s="18"/>
      <c r="D62" s="15" t="s">
        <v>73</v>
      </c>
      <c r="E62" s="16">
        <v>3</v>
      </c>
      <c r="F62" s="18" t="s">
        <v>152</v>
      </c>
      <c r="G62" s="15"/>
    </row>
    <row r="63" s="2" customFormat="1" ht="17.25" customHeight="1" spans="1:7">
      <c r="A63" s="18">
        <v>60</v>
      </c>
      <c r="B63" s="18" t="s">
        <v>154</v>
      </c>
      <c r="C63" s="18"/>
      <c r="D63" s="15" t="s">
        <v>73</v>
      </c>
      <c r="E63" s="16">
        <v>1</v>
      </c>
      <c r="F63" s="18" t="s">
        <v>152</v>
      </c>
      <c r="G63" s="15"/>
    </row>
    <row r="64" s="2" customFormat="1" ht="17.25" customHeight="1" spans="1:7">
      <c r="A64" s="18">
        <v>61</v>
      </c>
      <c r="B64" s="18" t="s">
        <v>148</v>
      </c>
      <c r="C64" s="18"/>
      <c r="D64" s="15" t="s">
        <v>73</v>
      </c>
      <c r="E64" s="16">
        <v>7</v>
      </c>
      <c r="F64" s="18" t="s">
        <v>152</v>
      </c>
      <c r="G64" s="15"/>
    </row>
    <row r="65" s="2" customFormat="1" ht="17.25" customHeight="1" spans="1:7">
      <c r="A65" s="18">
        <v>62</v>
      </c>
      <c r="B65" s="18" t="s">
        <v>155</v>
      </c>
      <c r="C65" s="18"/>
      <c r="D65" s="15" t="s">
        <v>73</v>
      </c>
      <c r="E65" s="16">
        <v>22</v>
      </c>
      <c r="F65" s="18" t="s">
        <v>152</v>
      </c>
      <c r="G65" s="15"/>
    </row>
    <row r="66" s="2" customFormat="1" ht="17.25" customHeight="1" spans="1:7">
      <c r="A66" s="18">
        <v>63</v>
      </c>
      <c r="B66" s="18" t="s">
        <v>156</v>
      </c>
      <c r="C66" s="18"/>
      <c r="D66" s="15" t="s">
        <v>73</v>
      </c>
      <c r="E66" s="16">
        <v>10</v>
      </c>
      <c r="F66" s="18" t="s">
        <v>152</v>
      </c>
      <c r="G66" s="15"/>
    </row>
    <row r="67" s="2" customFormat="1" ht="17.25" customHeight="1" spans="1:7">
      <c r="A67" s="18">
        <v>64</v>
      </c>
      <c r="B67" s="18" t="s">
        <v>157</v>
      </c>
      <c r="C67" s="18"/>
      <c r="D67" s="15" t="s">
        <v>73</v>
      </c>
      <c r="E67" s="16">
        <v>44</v>
      </c>
      <c r="F67" s="18" t="s">
        <v>152</v>
      </c>
      <c r="G67" s="15"/>
    </row>
    <row r="68" s="2" customFormat="1" ht="17.25" customHeight="1" spans="1:7">
      <c r="A68" s="18">
        <v>65</v>
      </c>
      <c r="B68" s="18" t="s">
        <v>158</v>
      </c>
      <c r="C68" s="18"/>
      <c r="D68" s="15" t="s">
        <v>78</v>
      </c>
      <c r="E68" s="16">
        <v>1</v>
      </c>
      <c r="F68" s="18" t="s">
        <v>152</v>
      </c>
      <c r="G68" s="15"/>
    </row>
    <row r="69" s="2" customFormat="1" ht="17.25" customHeight="1" spans="1:7">
      <c r="A69" s="18">
        <v>66</v>
      </c>
      <c r="B69" s="18" t="s">
        <v>159</v>
      </c>
      <c r="C69" s="18"/>
      <c r="D69" s="15" t="s">
        <v>78</v>
      </c>
      <c r="E69" s="16">
        <v>2</v>
      </c>
      <c r="F69" s="18" t="s">
        <v>152</v>
      </c>
      <c r="G69" s="15"/>
    </row>
    <row r="70" s="2" customFormat="1" ht="17.25" customHeight="1" spans="1:7">
      <c r="A70" s="18">
        <v>67</v>
      </c>
      <c r="B70" s="18" t="s">
        <v>160</v>
      </c>
      <c r="C70" s="18"/>
      <c r="D70" s="15" t="s">
        <v>78</v>
      </c>
      <c r="E70" s="16">
        <v>1</v>
      </c>
      <c r="F70" s="18" t="s">
        <v>152</v>
      </c>
      <c r="G70" s="15"/>
    </row>
    <row r="71" ht="17.25" customHeight="1" spans="1:7">
      <c r="A71" s="27" t="s">
        <v>15</v>
      </c>
      <c r="B71" s="28"/>
      <c r="C71" s="29"/>
      <c r="D71" s="29"/>
      <c r="E71" s="30">
        <f>SUM(E4:E70)</f>
        <v>1287</v>
      </c>
      <c r="F71" s="29"/>
      <c r="G71" s="31"/>
    </row>
    <row r="72" ht="17.25" customHeight="1"/>
    <row r="73" ht="17.25" customHeight="1"/>
    <row r="74" ht="17.25" customHeight="1"/>
  </sheetData>
  <autoFilter xmlns:etc="http://www.wps.cn/officeDocument/2017/etCustomData" ref="A3:U71" etc:filterBottomFollowUsedRange="0">
    <extLst/>
  </autoFilter>
  <mergeCells count="2">
    <mergeCell ref="A1:G1"/>
    <mergeCell ref="A2:G2"/>
  </mergeCells>
  <printOptions horizontalCentered="1"/>
  <pageMargins left="0.31496062992126" right="0.275590551181102" top="0.94488188976378" bottom="0.669291338582677" header="0.748031496062992" footer="0.354330708661417"/>
  <pageSetup paperSize="9" scale="80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rgb="FFFFFF00"/>
    <pageSetUpPr fitToPage="1"/>
  </sheetPr>
  <dimension ref="A1:U35"/>
  <sheetViews>
    <sheetView zoomScaleSheetLayoutView="60" workbookViewId="0">
      <selection activeCell="A3" sqref="$A3:$XFD3"/>
    </sheetView>
  </sheetViews>
  <sheetFormatPr defaultColWidth="8.625" defaultRowHeight="12.75"/>
  <cols>
    <col min="1" max="1" width="4.375" style="3" customWidth="1"/>
    <col min="2" max="2" width="8" style="3"/>
    <col min="3" max="3" width="25.625" style="3"/>
    <col min="4" max="4" width="7.75" style="4"/>
    <col min="5" max="5" width="11.625" style="5"/>
    <col min="6" max="6" width="25.75" style="3"/>
    <col min="7" max="7" width="18.875" style="3"/>
    <col min="8" max="22" width="9" style="3"/>
    <col min="23" max="16376" width="8.625" style="3"/>
    <col min="16377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161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17.25" customHeight="1" spans="1:21">
      <c r="A3" s="10" t="s">
        <v>60</v>
      </c>
      <c r="B3" s="11" t="s">
        <v>61</v>
      </c>
      <c r="C3" s="11" t="s">
        <v>75</v>
      </c>
      <c r="D3" s="11" t="s">
        <v>62</v>
      </c>
      <c r="E3" s="12" t="s">
        <v>63</v>
      </c>
      <c r="F3" s="11" t="s">
        <v>64</v>
      </c>
      <c r="G3" s="13" t="s">
        <v>8</v>
      </c>
    </row>
    <row r="4" s="2" customFormat="1" ht="15.95" customHeight="1" spans="1:21">
      <c r="A4" s="14">
        <v>1</v>
      </c>
      <c r="B4" s="18" t="s">
        <v>162</v>
      </c>
      <c r="C4" s="18" t="s">
        <v>163</v>
      </c>
      <c r="D4" s="19" t="s">
        <v>164</v>
      </c>
      <c r="E4" s="20">
        <v>5</v>
      </c>
      <c r="F4" s="18" t="s">
        <v>165</v>
      </c>
      <c r="G4" s="17"/>
      <c r="H4" s="26"/>
    </row>
    <row r="5" s="2" customFormat="1" ht="15.95" customHeight="1" spans="1:21">
      <c r="A5" s="14">
        <v>2</v>
      </c>
      <c r="B5" s="18" t="s">
        <v>162</v>
      </c>
      <c r="C5" s="18" t="s">
        <v>163</v>
      </c>
      <c r="D5" s="19" t="s">
        <v>166</v>
      </c>
      <c r="E5" s="20">
        <v>1</v>
      </c>
      <c r="F5" s="18" t="s">
        <v>165</v>
      </c>
      <c r="G5" s="17"/>
      <c r="H5" s="26"/>
    </row>
    <row r="6" s="2" customFormat="1" ht="15.95" customHeight="1" spans="1:21">
      <c r="A6" s="14">
        <v>3</v>
      </c>
      <c r="B6" s="18" t="s">
        <v>162</v>
      </c>
      <c r="C6" s="18" t="s">
        <v>163</v>
      </c>
      <c r="D6" s="19" t="s">
        <v>167</v>
      </c>
      <c r="E6" s="20">
        <v>1</v>
      </c>
      <c r="F6" s="18" t="s">
        <v>165</v>
      </c>
      <c r="G6" s="17"/>
      <c r="H6" s="26"/>
    </row>
    <row r="7" s="2" customFormat="1" ht="15.95" customHeight="1" spans="1:21">
      <c r="A7" s="14">
        <v>4</v>
      </c>
      <c r="B7" s="18" t="s">
        <v>162</v>
      </c>
      <c r="C7" s="18" t="s">
        <v>163</v>
      </c>
      <c r="D7" s="19" t="s">
        <v>168</v>
      </c>
      <c r="E7" s="20">
        <v>1</v>
      </c>
      <c r="F7" s="18" t="s">
        <v>165</v>
      </c>
      <c r="G7" s="17"/>
      <c r="H7" s="26"/>
    </row>
    <row r="8" s="2" customFormat="1" ht="15.95" customHeight="1" spans="1:21">
      <c r="A8" s="14">
        <v>5</v>
      </c>
      <c r="B8" s="18" t="s">
        <v>162</v>
      </c>
      <c r="C8" s="18" t="s">
        <v>163</v>
      </c>
      <c r="D8" s="19" t="s">
        <v>169</v>
      </c>
      <c r="E8" s="20">
        <v>2</v>
      </c>
      <c r="F8" s="18" t="s">
        <v>165</v>
      </c>
      <c r="G8" s="17"/>
      <c r="H8" s="26"/>
    </row>
    <row r="9" s="2" customFormat="1" ht="15.95" customHeight="1" spans="1:21">
      <c r="A9" s="14">
        <v>6</v>
      </c>
      <c r="B9" s="18" t="s">
        <v>170</v>
      </c>
      <c r="C9" s="18" t="s">
        <v>171</v>
      </c>
      <c r="D9" s="19" t="s">
        <v>164</v>
      </c>
      <c r="E9" s="20">
        <v>1</v>
      </c>
      <c r="F9" s="18" t="s">
        <v>172</v>
      </c>
      <c r="G9" s="17" t="s">
        <v>173</v>
      </c>
      <c r="H9" s="26"/>
    </row>
    <row r="10" s="2" customFormat="1" ht="15.95" customHeight="1" spans="1:21">
      <c r="A10" s="14">
        <v>7</v>
      </c>
      <c r="B10" s="18" t="s">
        <v>170</v>
      </c>
      <c r="C10" s="18" t="s">
        <v>171</v>
      </c>
      <c r="D10" s="19" t="s">
        <v>174</v>
      </c>
      <c r="E10" s="20">
        <v>1</v>
      </c>
      <c r="F10" s="18" t="s">
        <v>172</v>
      </c>
      <c r="G10" s="17" t="s">
        <v>173</v>
      </c>
      <c r="H10" s="26"/>
    </row>
    <row r="11" s="2" customFormat="1" ht="15.95" customHeight="1" spans="1:21">
      <c r="A11" s="14">
        <v>8</v>
      </c>
      <c r="B11" s="18" t="s">
        <v>170</v>
      </c>
      <c r="C11" s="18" t="s">
        <v>171</v>
      </c>
      <c r="D11" s="19" t="s">
        <v>175</v>
      </c>
      <c r="E11" s="20">
        <v>1</v>
      </c>
      <c r="F11" s="18" t="s">
        <v>172</v>
      </c>
      <c r="G11" s="17" t="s">
        <v>173</v>
      </c>
      <c r="H11" s="26"/>
    </row>
    <row r="12" s="2" customFormat="1" ht="15.95" customHeight="1" spans="1:21">
      <c r="A12" s="14">
        <v>9</v>
      </c>
      <c r="B12" s="18" t="s">
        <v>170</v>
      </c>
      <c r="C12" s="18" t="s">
        <v>171</v>
      </c>
      <c r="D12" s="19" t="s">
        <v>164</v>
      </c>
      <c r="E12" s="20">
        <v>1</v>
      </c>
      <c r="F12" s="18" t="s">
        <v>172</v>
      </c>
      <c r="G12" s="17" t="s">
        <v>173</v>
      </c>
      <c r="H12" s="26"/>
    </row>
    <row r="13" s="2" customFormat="1" ht="15.95" customHeight="1" spans="1:21">
      <c r="A13" s="14">
        <v>10</v>
      </c>
      <c r="B13" s="18" t="s">
        <v>170</v>
      </c>
      <c r="C13" s="18" t="s">
        <v>171</v>
      </c>
      <c r="D13" s="19" t="s">
        <v>176</v>
      </c>
      <c r="E13" s="20">
        <v>1</v>
      </c>
      <c r="F13" s="18" t="s">
        <v>172</v>
      </c>
      <c r="G13" s="17" t="s">
        <v>173</v>
      </c>
      <c r="H13" s="26"/>
    </row>
    <row r="14" s="2" customFormat="1" ht="15.95" customHeight="1" spans="1:21">
      <c r="A14" s="14">
        <v>11</v>
      </c>
      <c r="B14" s="18" t="s">
        <v>177</v>
      </c>
      <c r="C14" s="18" t="s">
        <v>178</v>
      </c>
      <c r="D14" s="19" t="s">
        <v>179</v>
      </c>
      <c r="E14" s="20">
        <v>1</v>
      </c>
      <c r="F14" s="18" t="s">
        <v>172</v>
      </c>
      <c r="G14" s="17" t="s">
        <v>180</v>
      </c>
      <c r="H14" s="26"/>
    </row>
    <row r="15" s="2" customFormat="1" ht="15.95" customHeight="1" spans="1:21">
      <c r="A15" s="14">
        <v>12</v>
      </c>
      <c r="B15" s="18" t="s">
        <v>177</v>
      </c>
      <c r="C15" s="18" t="s">
        <v>178</v>
      </c>
      <c r="D15" s="19" t="s">
        <v>164</v>
      </c>
      <c r="E15" s="20">
        <v>1</v>
      </c>
      <c r="F15" s="18" t="s">
        <v>172</v>
      </c>
      <c r="G15" s="17" t="s">
        <v>180</v>
      </c>
      <c r="H15" s="26"/>
    </row>
    <row r="16" s="2" customFormat="1" ht="15.95" customHeight="1" spans="1:21">
      <c r="A16" s="14">
        <v>13</v>
      </c>
      <c r="B16" s="18" t="s">
        <v>181</v>
      </c>
      <c r="C16" s="18" t="s">
        <v>182</v>
      </c>
      <c r="D16" s="19" t="s">
        <v>175</v>
      </c>
      <c r="E16" s="20">
        <v>16</v>
      </c>
      <c r="F16" s="18" t="s">
        <v>165</v>
      </c>
      <c r="G16" s="17"/>
      <c r="H16" s="26"/>
    </row>
    <row r="17" s="2" customFormat="1" ht="15.95" customHeight="1" spans="1:8">
      <c r="A17" s="14">
        <v>14</v>
      </c>
      <c r="B17" s="18" t="s">
        <v>181</v>
      </c>
      <c r="C17" s="18" t="s">
        <v>183</v>
      </c>
      <c r="D17" s="19" t="s">
        <v>175</v>
      </c>
      <c r="E17" s="20">
        <v>16</v>
      </c>
      <c r="F17" s="18" t="s">
        <v>165</v>
      </c>
      <c r="G17" s="17"/>
      <c r="H17" s="26"/>
    </row>
    <row r="18" s="2" customFormat="1" ht="15.95" customHeight="1" spans="1:8">
      <c r="A18" s="14">
        <v>15</v>
      </c>
      <c r="B18" s="18" t="s">
        <v>181</v>
      </c>
      <c r="C18" s="18" t="s">
        <v>182</v>
      </c>
      <c r="D18" s="19" t="s">
        <v>166</v>
      </c>
      <c r="E18" s="20">
        <v>2</v>
      </c>
      <c r="F18" s="18" t="s">
        <v>165</v>
      </c>
      <c r="G18" s="17"/>
      <c r="H18" s="26"/>
    </row>
    <row r="19" s="2" customFormat="1" ht="15.95" customHeight="1" spans="1:8">
      <c r="A19" s="14">
        <v>16</v>
      </c>
      <c r="B19" s="18" t="s">
        <v>181</v>
      </c>
      <c r="C19" s="18" t="s">
        <v>183</v>
      </c>
      <c r="D19" s="19" t="s">
        <v>166</v>
      </c>
      <c r="E19" s="20">
        <v>1</v>
      </c>
      <c r="F19" s="18" t="s">
        <v>165</v>
      </c>
      <c r="G19" s="17"/>
      <c r="H19" s="26"/>
    </row>
    <row r="20" s="2" customFormat="1" ht="15.95" customHeight="1" spans="1:8">
      <c r="A20" s="14">
        <v>17</v>
      </c>
      <c r="B20" s="18" t="s">
        <v>181</v>
      </c>
      <c r="C20" s="18" t="s">
        <v>184</v>
      </c>
      <c r="D20" s="19" t="s">
        <v>175</v>
      </c>
      <c r="E20" s="20">
        <v>10</v>
      </c>
      <c r="F20" s="18" t="s">
        <v>165</v>
      </c>
      <c r="G20" s="17"/>
      <c r="H20" s="26"/>
    </row>
    <row r="21" s="2" customFormat="1" ht="15.95" customHeight="1" spans="1:8">
      <c r="A21" s="14">
        <v>18</v>
      </c>
      <c r="B21" s="18" t="s">
        <v>181</v>
      </c>
      <c r="C21" s="18" t="s">
        <v>185</v>
      </c>
      <c r="D21" s="19" t="s">
        <v>175</v>
      </c>
      <c r="E21" s="20">
        <v>12</v>
      </c>
      <c r="F21" s="18" t="s">
        <v>165</v>
      </c>
      <c r="G21" s="17"/>
      <c r="H21" s="26"/>
    </row>
    <row r="22" s="2" customFormat="1" ht="15.95" customHeight="1" spans="1:8">
      <c r="A22" s="14">
        <v>19</v>
      </c>
      <c r="B22" s="18" t="s">
        <v>181</v>
      </c>
      <c r="C22" s="18" t="s">
        <v>186</v>
      </c>
      <c r="D22" s="19" t="s">
        <v>175</v>
      </c>
      <c r="E22" s="20">
        <v>4</v>
      </c>
      <c r="F22" s="18" t="s">
        <v>165</v>
      </c>
      <c r="G22" s="17"/>
      <c r="H22" s="26"/>
    </row>
    <row r="23" s="2" customFormat="1" ht="15.95" customHeight="1" spans="1:8">
      <c r="A23" s="14">
        <v>20</v>
      </c>
      <c r="B23" s="18" t="s">
        <v>181</v>
      </c>
      <c r="C23" s="18" t="s">
        <v>187</v>
      </c>
      <c r="D23" s="19" t="s">
        <v>188</v>
      </c>
      <c r="E23" s="20">
        <v>2</v>
      </c>
      <c r="F23" s="18" t="s">
        <v>165</v>
      </c>
      <c r="G23" s="17"/>
      <c r="H23" s="26"/>
    </row>
    <row r="24" s="2" customFormat="1" ht="15.95" customHeight="1" spans="1:8">
      <c r="A24" s="14">
        <v>21</v>
      </c>
      <c r="B24" s="18" t="s">
        <v>181</v>
      </c>
      <c r="C24" s="18" t="s">
        <v>189</v>
      </c>
      <c r="D24" s="19" t="s">
        <v>190</v>
      </c>
      <c r="E24" s="20">
        <v>2</v>
      </c>
      <c r="F24" s="18" t="s">
        <v>165</v>
      </c>
      <c r="G24" s="17"/>
      <c r="H24" s="26"/>
    </row>
    <row r="25" s="2" customFormat="1" ht="15.95" customHeight="1" spans="1:8">
      <c r="A25" s="14">
        <v>22</v>
      </c>
      <c r="B25" s="18" t="s">
        <v>181</v>
      </c>
      <c r="C25" s="18" t="s">
        <v>191</v>
      </c>
      <c r="D25" s="19" t="s">
        <v>190</v>
      </c>
      <c r="E25" s="20">
        <v>2</v>
      </c>
      <c r="F25" s="18" t="s">
        <v>165</v>
      </c>
      <c r="G25" s="17"/>
      <c r="H25" s="26"/>
    </row>
    <row r="26" s="2" customFormat="1" ht="15.95" customHeight="1" spans="1:8">
      <c r="A26" s="14">
        <v>23</v>
      </c>
      <c r="B26" s="18" t="s">
        <v>192</v>
      </c>
      <c r="C26" s="18"/>
      <c r="D26" s="19" t="s">
        <v>193</v>
      </c>
      <c r="E26" s="20">
        <v>1</v>
      </c>
      <c r="F26" s="18" t="s">
        <v>165</v>
      </c>
      <c r="G26" s="17" t="s">
        <v>194</v>
      </c>
      <c r="H26" s="26"/>
    </row>
    <row r="27" s="2" customFormat="1" ht="15.95" customHeight="1" spans="1:8">
      <c r="A27" s="14">
        <v>24</v>
      </c>
      <c r="B27" s="18" t="s">
        <v>181</v>
      </c>
      <c r="C27" s="18"/>
      <c r="D27" s="19" t="s">
        <v>195</v>
      </c>
      <c r="E27" s="20">
        <v>2580</v>
      </c>
      <c r="F27" s="18" t="s">
        <v>196</v>
      </c>
      <c r="G27" s="17"/>
      <c r="H27" s="26"/>
    </row>
    <row r="28" s="2" customFormat="1" ht="15.95" customHeight="1" spans="1:8">
      <c r="A28" s="14">
        <v>25</v>
      </c>
      <c r="B28" s="18" t="s">
        <v>181</v>
      </c>
      <c r="C28" s="18" t="s">
        <v>197</v>
      </c>
      <c r="D28" s="19" t="s">
        <v>198</v>
      </c>
      <c r="E28" s="20">
        <v>200</v>
      </c>
      <c r="F28" s="18" t="s">
        <v>199</v>
      </c>
      <c r="G28" s="17"/>
      <c r="H28" s="26"/>
    </row>
    <row r="29" s="2" customFormat="1" ht="15.95" customHeight="1" spans="1:8">
      <c r="A29" s="14">
        <v>26</v>
      </c>
      <c r="B29" s="18" t="s">
        <v>181</v>
      </c>
      <c r="C29" s="18" t="s">
        <v>200</v>
      </c>
      <c r="D29" s="19" t="s">
        <v>198</v>
      </c>
      <c r="E29" s="20">
        <v>20</v>
      </c>
      <c r="F29" s="18" t="s">
        <v>199</v>
      </c>
      <c r="G29" s="17"/>
      <c r="H29" s="26"/>
    </row>
    <row r="30" s="2" customFormat="1" ht="15.95" customHeight="1" spans="1:8">
      <c r="A30" s="14">
        <v>27</v>
      </c>
      <c r="B30" s="18" t="s">
        <v>181</v>
      </c>
      <c r="C30" s="18" t="s">
        <v>201</v>
      </c>
      <c r="D30" s="19" t="s">
        <v>198</v>
      </c>
      <c r="E30" s="20">
        <v>20</v>
      </c>
      <c r="F30" s="18" t="s">
        <v>199</v>
      </c>
      <c r="G30" s="17"/>
      <c r="H30" s="26"/>
    </row>
    <row r="31" s="2" customFormat="1" ht="15.95" customHeight="1" spans="1:8">
      <c r="A31" s="14">
        <v>28</v>
      </c>
      <c r="B31" s="18" t="s">
        <v>181</v>
      </c>
      <c r="C31" s="18" t="s">
        <v>202</v>
      </c>
      <c r="D31" s="19" t="s">
        <v>198</v>
      </c>
      <c r="E31" s="20">
        <v>20</v>
      </c>
      <c r="F31" s="18" t="s">
        <v>199</v>
      </c>
      <c r="G31" s="17" t="s">
        <v>203</v>
      </c>
      <c r="H31" s="26"/>
    </row>
    <row r="32" ht="17.25" customHeight="1" spans="1:8">
      <c r="A32" s="21" t="s">
        <v>15</v>
      </c>
      <c r="B32" s="22"/>
      <c r="C32" s="23"/>
      <c r="D32" s="23"/>
      <c r="E32" s="24">
        <f>SUM(E4:E31)</f>
        <v>2925</v>
      </c>
      <c r="F32" s="23"/>
      <c r="G32" s="25"/>
    </row>
    <row r="33" ht="17.25" customHeight="1" spans="8:8">
      <c r="H33" s="26"/>
    </row>
    <row r="34" ht="17.25" customHeight="1" spans="8:8">
      <c r="H34" s="26"/>
    </row>
    <row r="35" ht="17.25" customHeight="1" spans="8:8">
      <c r="H35" s="26"/>
    </row>
  </sheetData>
  <autoFilter xmlns:etc="http://www.wps.cn/officeDocument/2017/etCustomData" ref="A3:U32" etc:filterBottomFollowUsedRange="0">
    <extLst/>
  </autoFilter>
  <mergeCells count="2">
    <mergeCell ref="A1:G1"/>
    <mergeCell ref="A2:G2"/>
  </mergeCells>
  <printOptions horizontalCentered="1"/>
  <pageMargins left="0.31496062992126" right="0.275590551181102" top="0.94488188976378" bottom="0.669291338582677" header="0.748031496062992" footer="0.354330708661417"/>
  <pageSetup paperSize="9" scale="72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tabColor rgb="FFFFFF00"/>
    <pageSetUpPr fitToPage="1"/>
  </sheetPr>
  <dimension ref="A1:U103"/>
  <sheetViews>
    <sheetView zoomScaleSheetLayoutView="60" workbookViewId="0">
      <selection activeCell="A3" sqref="$A3:$XFD3"/>
    </sheetView>
  </sheetViews>
  <sheetFormatPr defaultColWidth="8.625" defaultRowHeight="12.75"/>
  <cols>
    <col min="1" max="1" width="4.375" style="3" customWidth="1"/>
    <col min="2" max="2" width="28.125" style="3"/>
    <col min="3" max="3" width="32.75" style="3" customWidth="1"/>
    <col min="4" max="4" width="7.75" style="4"/>
    <col min="5" max="5" width="7.625" style="5"/>
    <col min="6" max="6" width="29.625" style="3"/>
    <col min="7" max="7" width="17.875" style="3"/>
    <col min="8" max="22" width="9" style="3"/>
    <col min="23" max="16376" width="8.625" style="3"/>
    <col min="16377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204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17.25" customHeight="1" spans="1:21">
      <c r="A3" s="10" t="s">
        <v>60</v>
      </c>
      <c r="B3" s="11" t="s">
        <v>61</v>
      </c>
      <c r="C3" s="11" t="s">
        <v>75</v>
      </c>
      <c r="D3" s="11" t="s">
        <v>62</v>
      </c>
      <c r="E3" s="12" t="s">
        <v>63</v>
      </c>
      <c r="F3" s="11" t="s">
        <v>64</v>
      </c>
      <c r="G3" s="13" t="s">
        <v>8</v>
      </c>
    </row>
    <row r="4" s="2" customFormat="1" ht="15.95" customHeight="1" spans="1:21">
      <c r="A4" s="14">
        <v>1</v>
      </c>
      <c r="B4" s="18" t="s">
        <v>205</v>
      </c>
      <c r="C4" s="18" t="s">
        <v>206</v>
      </c>
      <c r="D4" s="19" t="s">
        <v>78</v>
      </c>
      <c r="E4" s="20">
        <v>1</v>
      </c>
      <c r="F4" s="18" t="s">
        <v>172</v>
      </c>
      <c r="G4" s="17"/>
      <c r="H4" s="26"/>
    </row>
    <row r="5" s="2" customFormat="1" ht="15.95" customHeight="1" spans="1:21">
      <c r="A5" s="14">
        <v>2</v>
      </c>
      <c r="B5" s="18" t="s">
        <v>207</v>
      </c>
      <c r="C5" s="18" t="s">
        <v>206</v>
      </c>
      <c r="D5" s="19" t="s">
        <v>78</v>
      </c>
      <c r="E5" s="20">
        <v>1</v>
      </c>
      <c r="F5" s="18" t="s">
        <v>172</v>
      </c>
      <c r="G5" s="17"/>
      <c r="H5" s="26"/>
    </row>
    <row r="6" s="2" customFormat="1" ht="15.95" customHeight="1" spans="1:21">
      <c r="A6" s="14">
        <v>3</v>
      </c>
      <c r="B6" s="18" t="s">
        <v>208</v>
      </c>
      <c r="C6" s="18" t="s">
        <v>209</v>
      </c>
      <c r="D6" s="19" t="s">
        <v>73</v>
      </c>
      <c r="E6" s="20">
        <v>1</v>
      </c>
      <c r="F6" s="18" t="s">
        <v>165</v>
      </c>
      <c r="G6" s="17"/>
      <c r="H6" s="26"/>
    </row>
    <row r="7" s="2" customFormat="1" ht="15.95" customHeight="1" spans="1:21">
      <c r="A7" s="14">
        <v>4</v>
      </c>
      <c r="B7" s="18" t="s">
        <v>210</v>
      </c>
      <c r="C7" s="18" t="s">
        <v>211</v>
      </c>
      <c r="D7" s="19" t="s">
        <v>78</v>
      </c>
      <c r="E7" s="20">
        <v>1</v>
      </c>
      <c r="F7" s="18" t="s">
        <v>172</v>
      </c>
      <c r="G7" s="17"/>
      <c r="H7" s="26"/>
    </row>
    <row r="8" s="2" customFormat="1" ht="15.95" customHeight="1" spans="1:21">
      <c r="A8" s="14">
        <v>5</v>
      </c>
      <c r="B8" s="18" t="s">
        <v>212</v>
      </c>
      <c r="C8" s="18" t="s">
        <v>211</v>
      </c>
      <c r="D8" s="19" t="s">
        <v>78</v>
      </c>
      <c r="E8" s="20">
        <v>1</v>
      </c>
      <c r="F8" s="18" t="s">
        <v>172</v>
      </c>
      <c r="G8" s="17"/>
      <c r="H8" s="26"/>
    </row>
    <row r="9" s="2" customFormat="1" ht="15.95" customHeight="1" spans="1:21">
      <c r="A9" s="14">
        <v>6</v>
      </c>
      <c r="B9" s="18" t="s">
        <v>213</v>
      </c>
      <c r="C9" s="18" t="s">
        <v>214</v>
      </c>
      <c r="D9" s="19" t="s">
        <v>78</v>
      </c>
      <c r="E9" s="20">
        <v>1</v>
      </c>
      <c r="F9" s="18" t="s">
        <v>172</v>
      </c>
      <c r="G9" s="17"/>
      <c r="H9" s="26"/>
    </row>
    <row r="10" s="2" customFormat="1" ht="15.95" customHeight="1" spans="1:21">
      <c r="A10" s="14">
        <v>7</v>
      </c>
      <c r="B10" s="18" t="s">
        <v>215</v>
      </c>
      <c r="C10" s="18" t="s">
        <v>216</v>
      </c>
      <c r="D10" s="19" t="s">
        <v>78</v>
      </c>
      <c r="E10" s="20">
        <v>1</v>
      </c>
      <c r="F10" s="18" t="s">
        <v>172</v>
      </c>
      <c r="G10" s="17"/>
      <c r="H10" s="26"/>
    </row>
    <row r="11" s="2" customFormat="1" ht="15.95" customHeight="1" spans="1:21">
      <c r="A11" s="14">
        <v>8</v>
      </c>
      <c r="B11" s="18" t="s">
        <v>217</v>
      </c>
      <c r="C11" s="18" t="s">
        <v>214</v>
      </c>
      <c r="D11" s="19" t="s">
        <v>78</v>
      </c>
      <c r="E11" s="20">
        <v>1</v>
      </c>
      <c r="F11" s="18" t="s">
        <v>172</v>
      </c>
      <c r="G11" s="17"/>
      <c r="H11" s="26"/>
    </row>
    <row r="12" s="2" customFormat="1" ht="15.95" customHeight="1" spans="1:21">
      <c r="A12" s="14">
        <v>9</v>
      </c>
      <c r="B12" s="18" t="s">
        <v>218</v>
      </c>
      <c r="C12" s="18" t="s">
        <v>219</v>
      </c>
      <c r="D12" s="19" t="s">
        <v>78</v>
      </c>
      <c r="E12" s="20">
        <v>1</v>
      </c>
      <c r="F12" s="18" t="s">
        <v>172</v>
      </c>
      <c r="G12" s="17"/>
      <c r="H12" s="26"/>
    </row>
    <row r="13" s="2" customFormat="1" ht="15.95" customHeight="1" spans="1:21">
      <c r="A13" s="14">
        <v>10</v>
      </c>
      <c r="B13" s="18" t="s">
        <v>218</v>
      </c>
      <c r="C13" s="18" t="s">
        <v>220</v>
      </c>
      <c r="D13" s="19" t="s">
        <v>78</v>
      </c>
      <c r="E13" s="20">
        <v>1</v>
      </c>
      <c r="F13" s="18" t="s">
        <v>172</v>
      </c>
      <c r="G13" s="17"/>
      <c r="H13" s="26"/>
    </row>
    <row r="14" s="2" customFormat="1" ht="15.95" customHeight="1" spans="1:21">
      <c r="A14" s="14">
        <v>11</v>
      </c>
      <c r="B14" s="18" t="s">
        <v>218</v>
      </c>
      <c r="C14" s="18" t="s">
        <v>220</v>
      </c>
      <c r="D14" s="19" t="s">
        <v>78</v>
      </c>
      <c r="E14" s="20">
        <v>1</v>
      </c>
      <c r="F14" s="18" t="s">
        <v>172</v>
      </c>
      <c r="G14" s="17"/>
      <c r="H14" s="26"/>
    </row>
    <row r="15" s="2" customFormat="1" ht="15.95" customHeight="1" spans="1:21">
      <c r="A15" s="14">
        <v>12</v>
      </c>
      <c r="B15" s="18" t="s">
        <v>221</v>
      </c>
      <c r="C15" s="18" t="s">
        <v>222</v>
      </c>
      <c r="D15" s="19" t="s">
        <v>78</v>
      </c>
      <c r="E15" s="20">
        <v>1</v>
      </c>
      <c r="F15" s="18" t="s">
        <v>172</v>
      </c>
      <c r="G15" s="17"/>
      <c r="H15" s="26"/>
    </row>
    <row r="16" s="2" customFormat="1" ht="15.95" customHeight="1" spans="1:21">
      <c r="A16" s="14">
        <v>13</v>
      </c>
      <c r="B16" s="18" t="s">
        <v>221</v>
      </c>
      <c r="C16" s="18" t="s">
        <v>222</v>
      </c>
      <c r="D16" s="19" t="s">
        <v>78</v>
      </c>
      <c r="E16" s="20">
        <v>1</v>
      </c>
      <c r="F16" s="18" t="s">
        <v>172</v>
      </c>
      <c r="G16" s="17"/>
      <c r="H16" s="26"/>
    </row>
    <row r="17" s="2" customFormat="1" ht="15.95" customHeight="1" spans="1:8">
      <c r="A17" s="14">
        <v>14</v>
      </c>
      <c r="B17" s="18" t="s">
        <v>223</v>
      </c>
      <c r="C17" s="18" t="s">
        <v>214</v>
      </c>
      <c r="D17" s="19" t="s">
        <v>78</v>
      </c>
      <c r="E17" s="20">
        <v>1</v>
      </c>
      <c r="F17" s="18" t="s">
        <v>172</v>
      </c>
      <c r="G17" s="17"/>
      <c r="H17" s="26"/>
    </row>
    <row r="18" s="2" customFormat="1" ht="15.95" customHeight="1" spans="1:8">
      <c r="A18" s="14">
        <v>15</v>
      </c>
      <c r="B18" s="18" t="s">
        <v>213</v>
      </c>
      <c r="C18" s="18" t="s">
        <v>224</v>
      </c>
      <c r="D18" s="19" t="s">
        <v>78</v>
      </c>
      <c r="E18" s="20">
        <v>1</v>
      </c>
      <c r="F18" s="18" t="s">
        <v>172</v>
      </c>
      <c r="G18" s="17"/>
      <c r="H18" s="26"/>
    </row>
    <row r="19" s="2" customFormat="1" ht="15.95" customHeight="1" spans="1:8">
      <c r="A19" s="14">
        <v>16</v>
      </c>
      <c r="B19" s="18" t="s">
        <v>217</v>
      </c>
      <c r="C19" s="18" t="s">
        <v>224</v>
      </c>
      <c r="D19" s="19" t="s">
        <v>78</v>
      </c>
      <c r="E19" s="20">
        <v>1</v>
      </c>
      <c r="F19" s="18" t="s">
        <v>172</v>
      </c>
      <c r="G19" s="17"/>
      <c r="H19" s="26"/>
    </row>
    <row r="20" s="2" customFormat="1" ht="15.95" customHeight="1" spans="1:8">
      <c r="A20" s="14">
        <v>17</v>
      </c>
      <c r="B20" s="18" t="s">
        <v>217</v>
      </c>
      <c r="C20" s="18" t="s">
        <v>224</v>
      </c>
      <c r="D20" s="19" t="s">
        <v>78</v>
      </c>
      <c r="E20" s="20">
        <v>1</v>
      </c>
      <c r="F20" s="18" t="s">
        <v>172</v>
      </c>
      <c r="G20" s="17"/>
      <c r="H20" s="26"/>
    </row>
    <row r="21" s="2" customFormat="1" ht="15.95" customHeight="1" spans="1:8">
      <c r="A21" s="14">
        <v>18</v>
      </c>
      <c r="B21" s="18" t="s">
        <v>218</v>
      </c>
      <c r="C21" s="18" t="s">
        <v>225</v>
      </c>
      <c r="D21" s="19" t="s">
        <v>78</v>
      </c>
      <c r="E21" s="20">
        <v>1</v>
      </c>
      <c r="F21" s="18" t="s">
        <v>172</v>
      </c>
      <c r="G21" s="17"/>
      <c r="H21" s="26"/>
    </row>
    <row r="22" s="2" customFormat="1" ht="15.95" customHeight="1" spans="1:8">
      <c r="A22" s="14">
        <v>19</v>
      </c>
      <c r="B22" s="18" t="s">
        <v>218</v>
      </c>
      <c r="C22" s="18" t="s">
        <v>225</v>
      </c>
      <c r="D22" s="19" t="s">
        <v>78</v>
      </c>
      <c r="E22" s="20">
        <v>1</v>
      </c>
      <c r="F22" s="18" t="s">
        <v>172</v>
      </c>
      <c r="G22" s="17"/>
      <c r="H22" s="26"/>
    </row>
    <row r="23" s="2" customFormat="1" ht="15.95" customHeight="1" spans="1:8">
      <c r="A23" s="14">
        <v>20</v>
      </c>
      <c r="B23" s="18" t="s">
        <v>223</v>
      </c>
      <c r="C23" s="18" t="s">
        <v>224</v>
      </c>
      <c r="D23" s="19" t="s">
        <v>78</v>
      </c>
      <c r="E23" s="20">
        <v>1</v>
      </c>
      <c r="F23" s="18" t="s">
        <v>172</v>
      </c>
      <c r="G23" s="17"/>
      <c r="H23" s="26"/>
    </row>
    <row r="24" s="2" customFormat="1" ht="15.95" customHeight="1" spans="1:8">
      <c r="A24" s="14">
        <v>21</v>
      </c>
      <c r="B24" s="18" t="s">
        <v>223</v>
      </c>
      <c r="C24" s="18" t="s">
        <v>226</v>
      </c>
      <c r="D24" s="19" t="s">
        <v>78</v>
      </c>
      <c r="E24" s="20">
        <v>1</v>
      </c>
      <c r="F24" s="18" t="s">
        <v>172</v>
      </c>
      <c r="G24" s="17"/>
      <c r="H24" s="26"/>
    </row>
    <row r="25" s="2" customFormat="1" ht="15.95" customHeight="1" spans="1:8">
      <c r="A25" s="14">
        <v>22</v>
      </c>
      <c r="B25" s="18" t="s">
        <v>223</v>
      </c>
      <c r="C25" s="18" t="s">
        <v>224</v>
      </c>
      <c r="D25" s="19" t="s">
        <v>78</v>
      </c>
      <c r="E25" s="20">
        <v>1</v>
      </c>
      <c r="F25" s="18" t="s">
        <v>172</v>
      </c>
      <c r="G25" s="17"/>
      <c r="H25" s="26"/>
    </row>
    <row r="26" s="2" customFormat="1" ht="15.95" customHeight="1" spans="1:8">
      <c r="A26" s="14">
        <v>23</v>
      </c>
      <c r="B26" s="18" t="s">
        <v>140</v>
      </c>
      <c r="C26" s="18" t="s">
        <v>206</v>
      </c>
      <c r="D26" s="19" t="s">
        <v>73</v>
      </c>
      <c r="E26" s="20">
        <v>1</v>
      </c>
      <c r="F26" s="18" t="s">
        <v>165</v>
      </c>
      <c r="G26" s="17"/>
      <c r="H26" s="26"/>
    </row>
    <row r="27" s="2" customFormat="1" ht="15.95" customHeight="1" spans="1:8">
      <c r="A27" s="14">
        <v>24</v>
      </c>
      <c r="B27" s="18" t="s">
        <v>227</v>
      </c>
      <c r="C27" s="18" t="s">
        <v>206</v>
      </c>
      <c r="D27" s="19" t="s">
        <v>78</v>
      </c>
      <c r="E27" s="20">
        <v>1</v>
      </c>
      <c r="F27" s="18" t="s">
        <v>172</v>
      </c>
      <c r="G27" s="17"/>
      <c r="H27" s="26"/>
    </row>
    <row r="28" s="2" customFormat="1" ht="15.95" customHeight="1" spans="1:8">
      <c r="A28" s="14">
        <v>25</v>
      </c>
      <c r="B28" s="18" t="s">
        <v>228</v>
      </c>
      <c r="C28" s="18" t="s">
        <v>206</v>
      </c>
      <c r="D28" s="19" t="s">
        <v>78</v>
      </c>
      <c r="E28" s="20">
        <v>1</v>
      </c>
      <c r="F28" s="18" t="s">
        <v>172</v>
      </c>
      <c r="G28" s="17"/>
      <c r="H28" s="26"/>
    </row>
    <row r="29" s="2" customFormat="1" ht="15.95" customHeight="1" spans="1:8">
      <c r="A29" s="14">
        <v>26</v>
      </c>
      <c r="B29" s="18" t="s">
        <v>229</v>
      </c>
      <c r="C29" s="18" t="s">
        <v>230</v>
      </c>
      <c r="D29" s="19" t="s">
        <v>78</v>
      </c>
      <c r="E29" s="20">
        <v>1</v>
      </c>
      <c r="F29" s="18" t="s">
        <v>172</v>
      </c>
      <c r="G29" s="17" t="s">
        <v>231</v>
      </c>
      <c r="H29" s="26"/>
    </row>
    <row r="30" s="2" customFormat="1" ht="15.95" customHeight="1" spans="1:8">
      <c r="A30" s="14">
        <v>27</v>
      </c>
      <c r="B30" s="18" t="s">
        <v>232</v>
      </c>
      <c r="C30" s="18" t="s">
        <v>233</v>
      </c>
      <c r="D30" s="19" t="s">
        <v>66</v>
      </c>
      <c r="E30" s="20">
        <v>1</v>
      </c>
      <c r="F30" s="18" t="s">
        <v>172</v>
      </c>
      <c r="G30" s="17"/>
      <c r="H30" s="26"/>
    </row>
    <row r="31" s="2" customFormat="1" ht="15.95" customHeight="1" spans="1:8">
      <c r="A31" s="14">
        <v>28</v>
      </c>
      <c r="B31" s="18" t="s">
        <v>232</v>
      </c>
      <c r="C31" s="18" t="s">
        <v>233</v>
      </c>
      <c r="D31" s="19" t="s">
        <v>66</v>
      </c>
      <c r="E31" s="20">
        <v>1</v>
      </c>
      <c r="F31" s="18" t="s">
        <v>172</v>
      </c>
      <c r="G31" s="17"/>
      <c r="H31" s="26"/>
    </row>
    <row r="32" s="2" customFormat="1" ht="15.95" customHeight="1" spans="1:8">
      <c r="A32" s="14">
        <v>29</v>
      </c>
      <c r="B32" s="18" t="s">
        <v>229</v>
      </c>
      <c r="C32" s="18" t="s">
        <v>230</v>
      </c>
      <c r="D32" s="19" t="s">
        <v>78</v>
      </c>
      <c r="E32" s="20">
        <v>1</v>
      </c>
      <c r="F32" s="18" t="s">
        <v>172</v>
      </c>
      <c r="G32" s="17" t="s">
        <v>231</v>
      </c>
      <c r="H32" s="26"/>
    </row>
    <row r="33" s="2" customFormat="1" ht="15.95" customHeight="1" spans="1:8">
      <c r="A33" s="14">
        <v>30</v>
      </c>
      <c r="B33" s="18" t="s">
        <v>234</v>
      </c>
      <c r="C33" s="18" t="s">
        <v>235</v>
      </c>
      <c r="D33" s="19" t="s">
        <v>78</v>
      </c>
      <c r="E33" s="20">
        <v>1</v>
      </c>
      <c r="F33" s="18" t="s">
        <v>172</v>
      </c>
      <c r="G33" s="17" t="s">
        <v>236</v>
      </c>
      <c r="H33" s="26"/>
    </row>
    <row r="34" s="2" customFormat="1" ht="15.95" customHeight="1" spans="1:8">
      <c r="A34" s="14">
        <v>31</v>
      </c>
      <c r="B34" s="18" t="s">
        <v>229</v>
      </c>
      <c r="C34" s="18" t="s">
        <v>230</v>
      </c>
      <c r="D34" s="19" t="s">
        <v>78</v>
      </c>
      <c r="E34" s="20">
        <v>1</v>
      </c>
      <c r="F34" s="18" t="s">
        <v>172</v>
      </c>
      <c r="G34" s="17" t="s">
        <v>231</v>
      </c>
      <c r="H34" s="26"/>
    </row>
    <row r="35" s="2" customFormat="1" ht="15.95" customHeight="1" spans="1:8">
      <c r="A35" s="14">
        <v>32</v>
      </c>
      <c r="B35" s="18" t="s">
        <v>232</v>
      </c>
      <c r="C35" s="18" t="s">
        <v>233</v>
      </c>
      <c r="D35" s="19" t="s">
        <v>78</v>
      </c>
      <c r="E35" s="20">
        <v>1</v>
      </c>
      <c r="F35" s="18" t="s">
        <v>172</v>
      </c>
      <c r="G35" s="17"/>
      <c r="H35" s="26"/>
    </row>
    <row r="36" s="2" customFormat="1" ht="15.95" customHeight="1" spans="1:8">
      <c r="A36" s="14">
        <v>33</v>
      </c>
      <c r="B36" s="18" t="s">
        <v>229</v>
      </c>
      <c r="C36" s="18" t="s">
        <v>230</v>
      </c>
      <c r="D36" s="19" t="s">
        <v>82</v>
      </c>
      <c r="E36" s="20">
        <v>1</v>
      </c>
      <c r="F36" s="18" t="s">
        <v>172</v>
      </c>
      <c r="G36" s="17" t="s">
        <v>231</v>
      </c>
      <c r="H36" s="26"/>
    </row>
    <row r="37" s="2" customFormat="1" ht="15.95" customHeight="1" spans="1:8">
      <c r="A37" s="14">
        <v>34</v>
      </c>
      <c r="B37" s="18" t="s">
        <v>232</v>
      </c>
      <c r="C37" s="18" t="s">
        <v>233</v>
      </c>
      <c r="D37" s="19" t="s">
        <v>82</v>
      </c>
      <c r="E37" s="20">
        <v>1</v>
      </c>
      <c r="F37" s="18" t="s">
        <v>172</v>
      </c>
      <c r="G37" s="17"/>
      <c r="H37" s="26"/>
    </row>
    <row r="38" s="2" customFormat="1" ht="15.95" customHeight="1" spans="1:8">
      <c r="A38" s="14">
        <v>35</v>
      </c>
      <c r="B38" s="18" t="s">
        <v>229</v>
      </c>
      <c r="C38" s="18" t="s">
        <v>237</v>
      </c>
      <c r="D38" s="19" t="s">
        <v>82</v>
      </c>
      <c r="E38" s="20">
        <v>1</v>
      </c>
      <c r="F38" s="18" t="s">
        <v>172</v>
      </c>
      <c r="G38" s="17" t="s">
        <v>231</v>
      </c>
      <c r="H38" s="26"/>
    </row>
    <row r="39" s="2" customFormat="1" ht="15.95" customHeight="1" spans="1:8">
      <c r="A39" s="14">
        <v>36</v>
      </c>
      <c r="B39" s="18" t="s">
        <v>234</v>
      </c>
      <c r="C39" s="18" t="s">
        <v>235</v>
      </c>
      <c r="D39" s="19" t="s">
        <v>82</v>
      </c>
      <c r="E39" s="20">
        <v>1</v>
      </c>
      <c r="F39" s="18" t="s">
        <v>172</v>
      </c>
      <c r="G39" s="17" t="s">
        <v>236</v>
      </c>
      <c r="H39" s="26"/>
    </row>
    <row r="40" s="2" customFormat="1" ht="15.95" customHeight="1" spans="1:8">
      <c r="A40" s="14">
        <v>37</v>
      </c>
      <c r="B40" s="18" t="s">
        <v>229</v>
      </c>
      <c r="C40" s="18" t="s">
        <v>238</v>
      </c>
      <c r="D40" s="19" t="s">
        <v>82</v>
      </c>
      <c r="E40" s="20">
        <v>1</v>
      </c>
      <c r="F40" s="18" t="s">
        <v>172</v>
      </c>
      <c r="G40" s="17" t="s">
        <v>231</v>
      </c>
      <c r="H40" s="26"/>
    </row>
    <row r="41" s="2" customFormat="1" ht="15.95" customHeight="1" spans="1:8">
      <c r="A41" s="14">
        <v>38</v>
      </c>
      <c r="B41" s="18" t="s">
        <v>229</v>
      </c>
      <c r="C41" s="18" t="s">
        <v>239</v>
      </c>
      <c r="D41" s="19" t="s">
        <v>82</v>
      </c>
      <c r="E41" s="20">
        <v>1</v>
      </c>
      <c r="F41" s="18" t="s">
        <v>172</v>
      </c>
      <c r="G41" s="17" t="s">
        <v>231</v>
      </c>
      <c r="H41" s="26"/>
    </row>
    <row r="42" s="2" customFormat="1" ht="15.95" customHeight="1" spans="1:8">
      <c r="A42" s="14">
        <v>39</v>
      </c>
      <c r="B42" s="18" t="s">
        <v>240</v>
      </c>
      <c r="C42" s="18" t="s">
        <v>241</v>
      </c>
      <c r="D42" s="19" t="s">
        <v>82</v>
      </c>
      <c r="E42" s="20">
        <v>1</v>
      </c>
      <c r="F42" s="18" t="s">
        <v>172</v>
      </c>
      <c r="G42" s="17"/>
      <c r="H42" s="26"/>
    </row>
    <row r="43" s="2" customFormat="1" ht="15.95" customHeight="1" spans="1:8">
      <c r="A43" s="14">
        <v>40</v>
      </c>
      <c r="B43" s="18" t="s">
        <v>229</v>
      </c>
      <c r="C43" s="18" t="s">
        <v>239</v>
      </c>
      <c r="D43" s="19" t="s">
        <v>73</v>
      </c>
      <c r="E43" s="20">
        <v>1</v>
      </c>
      <c r="F43" s="18" t="s">
        <v>172</v>
      </c>
      <c r="G43" s="17" t="s">
        <v>231</v>
      </c>
      <c r="H43" s="26"/>
    </row>
    <row r="44" s="2" customFormat="1" ht="15.95" customHeight="1" spans="1:8">
      <c r="A44" s="14">
        <v>41</v>
      </c>
      <c r="B44" s="18" t="s">
        <v>240</v>
      </c>
      <c r="C44" s="18" t="s">
        <v>242</v>
      </c>
      <c r="D44" s="19" t="s">
        <v>73</v>
      </c>
      <c r="E44" s="20">
        <v>1</v>
      </c>
      <c r="F44" s="18" t="s">
        <v>172</v>
      </c>
      <c r="G44" s="17"/>
      <c r="H44" s="26"/>
    </row>
    <row r="45" s="2" customFormat="1" ht="15.95" customHeight="1" spans="1:8">
      <c r="A45" s="14">
        <v>42</v>
      </c>
      <c r="B45" s="18" t="s">
        <v>151</v>
      </c>
      <c r="C45" s="18" t="s">
        <v>243</v>
      </c>
      <c r="D45" s="19" t="s">
        <v>66</v>
      </c>
      <c r="E45" s="20">
        <v>2</v>
      </c>
      <c r="F45" s="18" t="s">
        <v>172</v>
      </c>
      <c r="G45" s="17"/>
      <c r="H45" s="26"/>
    </row>
    <row r="46" s="2" customFormat="1" ht="15.95" customHeight="1" spans="1:8">
      <c r="A46" s="14">
        <v>43</v>
      </c>
      <c r="B46" s="18" t="s">
        <v>244</v>
      </c>
      <c r="C46" s="18" t="s">
        <v>245</v>
      </c>
      <c r="D46" s="19" t="s">
        <v>73</v>
      </c>
      <c r="E46" s="20">
        <v>1</v>
      </c>
      <c r="F46" s="18" t="s">
        <v>172</v>
      </c>
      <c r="G46" s="17"/>
      <c r="H46" s="26"/>
    </row>
    <row r="47" s="2" customFormat="1" ht="15.95" customHeight="1" spans="1:8">
      <c r="A47" s="14">
        <v>44</v>
      </c>
      <c r="B47" s="18" t="s">
        <v>244</v>
      </c>
      <c r="C47" s="18" t="s">
        <v>245</v>
      </c>
      <c r="D47" s="19" t="s">
        <v>73</v>
      </c>
      <c r="E47" s="20">
        <v>1</v>
      </c>
      <c r="F47" s="18" t="s">
        <v>172</v>
      </c>
      <c r="G47" s="17"/>
      <c r="H47" s="26"/>
    </row>
    <row r="48" s="2" customFormat="1" ht="15.95" customHeight="1" spans="1:8">
      <c r="A48" s="14">
        <v>45</v>
      </c>
      <c r="B48" s="18" t="s">
        <v>244</v>
      </c>
      <c r="C48" s="18" t="s">
        <v>245</v>
      </c>
      <c r="D48" s="19" t="s">
        <v>73</v>
      </c>
      <c r="E48" s="20">
        <v>1</v>
      </c>
      <c r="F48" s="18" t="s">
        <v>172</v>
      </c>
      <c r="G48" s="17"/>
      <c r="H48" s="26"/>
    </row>
    <row r="49" s="2" customFormat="1" ht="15.95" customHeight="1" spans="1:8">
      <c r="A49" s="14">
        <v>46</v>
      </c>
      <c r="B49" s="18" t="s">
        <v>244</v>
      </c>
      <c r="C49" s="18" t="s">
        <v>245</v>
      </c>
      <c r="D49" s="19" t="s">
        <v>73</v>
      </c>
      <c r="E49" s="20">
        <v>1</v>
      </c>
      <c r="F49" s="18" t="s">
        <v>172</v>
      </c>
      <c r="G49" s="17"/>
      <c r="H49" s="26"/>
    </row>
    <row r="50" s="2" customFormat="1" ht="15.95" customHeight="1" spans="1:8">
      <c r="A50" s="14">
        <v>47</v>
      </c>
      <c r="B50" s="18" t="s">
        <v>246</v>
      </c>
      <c r="C50" s="18" t="s">
        <v>247</v>
      </c>
      <c r="D50" s="19" t="s">
        <v>78</v>
      </c>
      <c r="E50" s="20">
        <v>1</v>
      </c>
      <c r="F50" s="18" t="s">
        <v>172</v>
      </c>
      <c r="G50" s="17" t="s">
        <v>231</v>
      </c>
      <c r="H50" s="26"/>
    </row>
    <row r="51" s="2" customFormat="1" ht="15.95" customHeight="1" spans="1:8">
      <c r="A51" s="14">
        <v>48</v>
      </c>
      <c r="B51" s="18" t="s">
        <v>248</v>
      </c>
      <c r="C51" s="18" t="s">
        <v>249</v>
      </c>
      <c r="D51" s="19" t="s">
        <v>144</v>
      </c>
      <c r="E51" s="20">
        <v>2</v>
      </c>
      <c r="F51" s="18" t="s">
        <v>172</v>
      </c>
      <c r="G51" s="17"/>
      <c r="H51" s="26"/>
    </row>
    <row r="52" s="2" customFormat="1" ht="15.95" customHeight="1" spans="1:8">
      <c r="A52" s="14">
        <v>49</v>
      </c>
      <c r="B52" s="18" t="s">
        <v>250</v>
      </c>
      <c r="C52" s="18" t="s">
        <v>251</v>
      </c>
      <c r="D52" s="19" t="s">
        <v>73</v>
      </c>
      <c r="E52" s="20">
        <v>1</v>
      </c>
      <c r="F52" s="18" t="s">
        <v>172</v>
      </c>
      <c r="G52" s="17"/>
      <c r="H52" s="26"/>
    </row>
    <row r="53" s="2" customFormat="1" ht="15.95" customHeight="1" spans="1:8">
      <c r="A53" s="14">
        <v>50</v>
      </c>
      <c r="B53" s="18" t="s">
        <v>151</v>
      </c>
      <c r="C53" s="18" t="s">
        <v>252</v>
      </c>
      <c r="D53" s="19" t="s">
        <v>73</v>
      </c>
      <c r="E53" s="20">
        <v>1</v>
      </c>
      <c r="F53" s="18" t="s">
        <v>172</v>
      </c>
      <c r="G53" s="17"/>
      <c r="H53" s="26"/>
    </row>
    <row r="54" s="2" customFormat="1" ht="15.95" customHeight="1" spans="1:8">
      <c r="A54" s="14">
        <v>51</v>
      </c>
      <c r="B54" s="18" t="s">
        <v>253</v>
      </c>
      <c r="C54" s="18" t="s">
        <v>254</v>
      </c>
      <c r="D54" s="19" t="s">
        <v>78</v>
      </c>
      <c r="E54" s="20">
        <v>1</v>
      </c>
      <c r="F54" s="18" t="s">
        <v>172</v>
      </c>
      <c r="G54" s="17" t="s">
        <v>231</v>
      </c>
      <c r="H54" s="26"/>
    </row>
    <row r="55" s="2" customFormat="1" ht="15.95" customHeight="1" spans="1:8">
      <c r="A55" s="14">
        <v>52</v>
      </c>
      <c r="B55" s="18" t="s">
        <v>255</v>
      </c>
      <c r="C55" s="18" t="s">
        <v>256</v>
      </c>
      <c r="D55" s="19" t="s">
        <v>78</v>
      </c>
      <c r="E55" s="20">
        <v>1</v>
      </c>
      <c r="F55" s="18" t="s">
        <v>172</v>
      </c>
      <c r="G55" s="17" t="s">
        <v>257</v>
      </c>
      <c r="H55" s="26"/>
    </row>
    <row r="56" s="2" customFormat="1" ht="15.95" customHeight="1" spans="1:8">
      <c r="A56" s="14">
        <v>53</v>
      </c>
      <c r="B56" s="18" t="s">
        <v>255</v>
      </c>
      <c r="C56" s="18" t="s">
        <v>258</v>
      </c>
      <c r="D56" s="19" t="s">
        <v>78</v>
      </c>
      <c r="E56" s="20">
        <v>1</v>
      </c>
      <c r="F56" s="18" t="s">
        <v>172</v>
      </c>
      <c r="G56" s="17" t="s">
        <v>257</v>
      </c>
      <c r="H56" s="26"/>
    </row>
    <row r="57" s="2" customFormat="1" ht="15.95" customHeight="1" spans="1:8">
      <c r="A57" s="14">
        <v>54</v>
      </c>
      <c r="B57" s="18" t="s">
        <v>255</v>
      </c>
      <c r="C57" s="18" t="s">
        <v>259</v>
      </c>
      <c r="D57" s="19" t="s">
        <v>78</v>
      </c>
      <c r="E57" s="20">
        <v>1</v>
      </c>
      <c r="F57" s="18" t="s">
        <v>172</v>
      </c>
      <c r="G57" s="17" t="s">
        <v>257</v>
      </c>
      <c r="H57" s="26"/>
    </row>
    <row r="58" s="2" customFormat="1" ht="15.95" customHeight="1" spans="1:8">
      <c r="A58" s="14">
        <v>55</v>
      </c>
      <c r="B58" s="18" t="s">
        <v>255</v>
      </c>
      <c r="C58" s="18" t="s">
        <v>259</v>
      </c>
      <c r="D58" s="19" t="s">
        <v>78</v>
      </c>
      <c r="E58" s="20">
        <v>1</v>
      </c>
      <c r="F58" s="18" t="s">
        <v>172</v>
      </c>
      <c r="G58" s="17" t="s">
        <v>257</v>
      </c>
      <c r="H58" s="26"/>
    </row>
    <row r="59" s="2" customFormat="1" ht="15.95" customHeight="1" spans="1:8">
      <c r="A59" s="14">
        <v>56</v>
      </c>
      <c r="B59" s="18" t="s">
        <v>260</v>
      </c>
      <c r="C59" s="18"/>
      <c r="D59" s="19" t="s">
        <v>73</v>
      </c>
      <c r="E59" s="20">
        <v>32</v>
      </c>
      <c r="F59" s="18" t="s">
        <v>172</v>
      </c>
      <c r="G59" s="17"/>
      <c r="H59" s="26"/>
    </row>
    <row r="60" s="2" customFormat="1" ht="15.95" customHeight="1" spans="1:8">
      <c r="A60" s="14">
        <v>57</v>
      </c>
      <c r="B60" s="18" t="s">
        <v>261</v>
      </c>
      <c r="C60" s="18"/>
      <c r="D60" s="19" t="s">
        <v>73</v>
      </c>
      <c r="E60" s="20">
        <v>15</v>
      </c>
      <c r="F60" s="18" t="s">
        <v>172</v>
      </c>
      <c r="G60" s="17"/>
      <c r="H60" s="26"/>
    </row>
    <row r="61" s="2" customFormat="1" ht="15.95" customHeight="1" spans="1:8">
      <c r="A61" s="14">
        <v>58</v>
      </c>
      <c r="B61" s="18" t="s">
        <v>262</v>
      </c>
      <c r="C61" s="18">
        <v>9210</v>
      </c>
      <c r="D61" s="19" t="s">
        <v>78</v>
      </c>
      <c r="E61" s="20">
        <v>1</v>
      </c>
      <c r="F61" s="18" t="s">
        <v>172</v>
      </c>
      <c r="G61" s="17"/>
      <c r="H61" s="26"/>
    </row>
    <row r="62" s="2" customFormat="1" ht="15.95" customHeight="1" spans="1:8">
      <c r="A62" s="14">
        <v>59</v>
      </c>
      <c r="B62" s="18" t="s">
        <v>263</v>
      </c>
      <c r="C62" s="18">
        <v>9210</v>
      </c>
      <c r="D62" s="19" t="s">
        <v>144</v>
      </c>
      <c r="E62" s="20">
        <v>1</v>
      </c>
      <c r="F62" s="18" t="s">
        <v>172</v>
      </c>
      <c r="G62" s="17"/>
      <c r="H62" s="26"/>
    </row>
    <row r="63" s="2" customFormat="1" ht="15.95" customHeight="1" spans="1:8">
      <c r="A63" s="14">
        <v>60</v>
      </c>
      <c r="B63" s="18" t="s">
        <v>264</v>
      </c>
      <c r="C63" s="18" t="s">
        <v>265</v>
      </c>
      <c r="D63" s="19" t="s">
        <v>78</v>
      </c>
      <c r="E63" s="20">
        <v>1</v>
      </c>
      <c r="F63" s="18" t="s">
        <v>172</v>
      </c>
      <c r="G63" s="17"/>
      <c r="H63" s="26"/>
    </row>
    <row r="64" s="2" customFormat="1" ht="15.95" customHeight="1" spans="1:8">
      <c r="A64" s="14">
        <v>61</v>
      </c>
      <c r="B64" s="18" t="s">
        <v>221</v>
      </c>
      <c r="C64" s="18" t="s">
        <v>266</v>
      </c>
      <c r="D64" s="19" t="s">
        <v>78</v>
      </c>
      <c r="E64" s="20">
        <v>2</v>
      </c>
      <c r="F64" s="18" t="s">
        <v>172</v>
      </c>
      <c r="G64" s="17"/>
      <c r="H64" s="26"/>
    </row>
    <row r="65" s="2" customFormat="1" ht="15.95" customHeight="1" spans="1:8">
      <c r="A65" s="14">
        <v>62</v>
      </c>
      <c r="B65" s="18" t="s">
        <v>229</v>
      </c>
      <c r="C65" s="18" t="s">
        <v>267</v>
      </c>
      <c r="D65" s="19" t="s">
        <v>78</v>
      </c>
      <c r="E65" s="20">
        <v>1</v>
      </c>
      <c r="F65" s="18" t="s">
        <v>172</v>
      </c>
      <c r="G65" s="17"/>
      <c r="H65" s="26"/>
    </row>
    <row r="66" s="2" customFormat="1" ht="15.95" customHeight="1" spans="1:8">
      <c r="A66" s="14">
        <v>63</v>
      </c>
      <c r="B66" s="18" t="s">
        <v>137</v>
      </c>
      <c r="C66" s="18" t="s">
        <v>268</v>
      </c>
      <c r="D66" s="19" t="s">
        <v>78</v>
      </c>
      <c r="E66" s="20">
        <v>1</v>
      </c>
      <c r="F66" s="18" t="s">
        <v>172</v>
      </c>
      <c r="G66" s="17"/>
      <c r="H66" s="26"/>
    </row>
    <row r="67" s="2" customFormat="1" ht="15.95" customHeight="1" spans="1:8">
      <c r="A67" s="14">
        <v>64</v>
      </c>
      <c r="B67" s="18" t="s">
        <v>269</v>
      </c>
      <c r="C67" s="18" t="s">
        <v>270</v>
      </c>
      <c r="D67" s="19" t="s">
        <v>78</v>
      </c>
      <c r="E67" s="20">
        <v>2</v>
      </c>
      <c r="F67" s="18" t="s">
        <v>172</v>
      </c>
      <c r="G67" s="17" t="s">
        <v>231</v>
      </c>
      <c r="H67" s="26"/>
    </row>
    <row r="68" s="2" customFormat="1" ht="15.95" customHeight="1" spans="1:8">
      <c r="A68" s="14">
        <v>65</v>
      </c>
      <c r="B68" s="18" t="s">
        <v>271</v>
      </c>
      <c r="C68" s="18"/>
      <c r="D68" s="19" t="s">
        <v>144</v>
      </c>
      <c r="E68" s="20">
        <v>2</v>
      </c>
      <c r="F68" s="18" t="s">
        <v>172</v>
      </c>
      <c r="G68" s="17"/>
      <c r="H68" s="26"/>
    </row>
    <row r="69" s="2" customFormat="1" ht="15.95" customHeight="1" spans="1:8">
      <c r="A69" s="14">
        <v>66</v>
      </c>
      <c r="B69" s="18" t="s">
        <v>272</v>
      </c>
      <c r="C69" s="18"/>
      <c r="D69" s="19" t="s">
        <v>78</v>
      </c>
      <c r="E69" s="20">
        <v>1</v>
      </c>
      <c r="F69" s="18" t="s">
        <v>172</v>
      </c>
      <c r="G69" s="17"/>
      <c r="H69" s="26"/>
    </row>
    <row r="70" s="2" customFormat="1" ht="15.95" customHeight="1" spans="1:8">
      <c r="A70" s="14">
        <v>67</v>
      </c>
      <c r="B70" s="18" t="s">
        <v>273</v>
      </c>
      <c r="C70" s="18"/>
      <c r="D70" s="19" t="s">
        <v>144</v>
      </c>
      <c r="E70" s="20">
        <v>3</v>
      </c>
      <c r="F70" s="18" t="s">
        <v>172</v>
      </c>
      <c r="G70" s="17"/>
      <c r="H70" s="26"/>
    </row>
    <row r="71" s="2" customFormat="1" ht="15.95" customHeight="1" spans="1:8">
      <c r="A71" s="14">
        <v>68</v>
      </c>
      <c r="B71" s="18" t="s">
        <v>274</v>
      </c>
      <c r="C71" s="18" t="s">
        <v>267</v>
      </c>
      <c r="D71" s="19" t="s">
        <v>78</v>
      </c>
      <c r="E71" s="20">
        <v>1</v>
      </c>
      <c r="F71" s="18" t="s">
        <v>172</v>
      </c>
      <c r="G71" s="17" t="s">
        <v>231</v>
      </c>
      <c r="H71" s="26"/>
    </row>
    <row r="72" s="2" customFormat="1" ht="15.95" customHeight="1" spans="1:8">
      <c r="A72" s="14">
        <v>69</v>
      </c>
      <c r="B72" s="18" t="s">
        <v>275</v>
      </c>
      <c r="C72" s="18"/>
      <c r="D72" s="19" t="s">
        <v>144</v>
      </c>
      <c r="E72" s="20">
        <v>1</v>
      </c>
      <c r="F72" s="18" t="s">
        <v>172</v>
      </c>
      <c r="G72" s="17"/>
      <c r="H72" s="26"/>
    </row>
    <row r="73" s="2" customFormat="1" ht="15.95" customHeight="1" spans="1:8">
      <c r="A73" s="14">
        <v>70</v>
      </c>
      <c r="B73" s="18" t="s">
        <v>276</v>
      </c>
      <c r="C73" s="18" t="s">
        <v>277</v>
      </c>
      <c r="D73" s="19" t="s">
        <v>78</v>
      </c>
      <c r="E73" s="20">
        <v>1</v>
      </c>
      <c r="F73" s="18" t="s">
        <v>172</v>
      </c>
      <c r="G73" s="17" t="s">
        <v>231</v>
      </c>
      <c r="H73" s="26"/>
    </row>
    <row r="74" s="2" customFormat="1" ht="15.95" customHeight="1" spans="1:8">
      <c r="A74" s="14">
        <v>71</v>
      </c>
      <c r="B74" s="18" t="s">
        <v>278</v>
      </c>
      <c r="C74" s="18"/>
      <c r="D74" s="19" t="s">
        <v>144</v>
      </c>
      <c r="E74" s="20">
        <v>4</v>
      </c>
      <c r="F74" s="18" t="s">
        <v>172</v>
      </c>
      <c r="G74" s="17"/>
      <c r="H74" s="26"/>
    </row>
    <row r="75" s="2" customFormat="1" ht="15.95" customHeight="1" spans="1:8">
      <c r="A75" s="14">
        <v>72</v>
      </c>
      <c r="B75" s="18" t="s">
        <v>279</v>
      </c>
      <c r="C75" s="18" t="s">
        <v>277</v>
      </c>
      <c r="D75" s="19" t="s">
        <v>78</v>
      </c>
      <c r="E75" s="20">
        <v>4</v>
      </c>
      <c r="F75" s="18" t="s">
        <v>172</v>
      </c>
      <c r="G75" s="17" t="s">
        <v>231</v>
      </c>
      <c r="H75" s="26"/>
    </row>
    <row r="76" s="2" customFormat="1" ht="15.95" customHeight="1" spans="1:8">
      <c r="A76" s="14">
        <v>73</v>
      </c>
      <c r="B76" s="18" t="s">
        <v>280</v>
      </c>
      <c r="C76" s="18"/>
      <c r="D76" s="19" t="s">
        <v>144</v>
      </c>
      <c r="E76" s="20">
        <v>19</v>
      </c>
      <c r="F76" s="18" t="s">
        <v>172</v>
      </c>
      <c r="G76" s="17"/>
      <c r="H76" s="26"/>
    </row>
    <row r="77" s="2" customFormat="1" ht="15.95" customHeight="1" spans="1:8">
      <c r="A77" s="14">
        <v>74</v>
      </c>
      <c r="B77" s="18" t="s">
        <v>281</v>
      </c>
      <c r="C77" s="18"/>
      <c r="D77" s="19" t="s">
        <v>66</v>
      </c>
      <c r="E77" s="20">
        <v>4</v>
      </c>
      <c r="F77" s="18" t="s">
        <v>172</v>
      </c>
      <c r="G77" s="17"/>
      <c r="H77" s="26"/>
    </row>
    <row r="78" s="2" customFormat="1" ht="15.95" customHeight="1" spans="1:8">
      <c r="A78" s="14">
        <v>75</v>
      </c>
      <c r="B78" s="18" t="s">
        <v>229</v>
      </c>
      <c r="C78" s="18" t="s">
        <v>277</v>
      </c>
      <c r="D78" s="19" t="s">
        <v>78</v>
      </c>
      <c r="E78" s="20">
        <v>1</v>
      </c>
      <c r="F78" s="18" t="s">
        <v>172</v>
      </c>
      <c r="G78" s="17" t="s">
        <v>231</v>
      </c>
      <c r="H78" s="26"/>
    </row>
    <row r="79" s="2" customFormat="1" ht="15.95" customHeight="1" spans="1:8">
      <c r="A79" s="14">
        <v>76</v>
      </c>
      <c r="B79" s="18" t="s">
        <v>282</v>
      </c>
      <c r="C79" s="18"/>
      <c r="D79" s="19" t="s">
        <v>78</v>
      </c>
      <c r="E79" s="20">
        <v>16</v>
      </c>
      <c r="F79" s="18" t="s">
        <v>172</v>
      </c>
      <c r="G79" s="17"/>
      <c r="H79" s="26"/>
    </row>
    <row r="80" s="2" customFormat="1" ht="15.95" customHeight="1" spans="1:8">
      <c r="A80" s="14">
        <v>77</v>
      </c>
      <c r="B80" s="18" t="s">
        <v>229</v>
      </c>
      <c r="C80" s="18" t="s">
        <v>283</v>
      </c>
      <c r="D80" s="19" t="s">
        <v>78</v>
      </c>
      <c r="E80" s="20">
        <v>1</v>
      </c>
      <c r="F80" s="18" t="s">
        <v>172</v>
      </c>
      <c r="G80" s="17" t="s">
        <v>231</v>
      </c>
      <c r="H80" s="26"/>
    </row>
    <row r="81" s="2" customFormat="1" ht="15.95" customHeight="1" spans="1:8">
      <c r="A81" s="14">
        <v>78</v>
      </c>
      <c r="B81" s="18" t="s">
        <v>229</v>
      </c>
      <c r="C81" s="18" t="s">
        <v>283</v>
      </c>
      <c r="D81" s="19" t="s">
        <v>78</v>
      </c>
      <c r="E81" s="20">
        <v>1</v>
      </c>
      <c r="F81" s="18" t="s">
        <v>172</v>
      </c>
      <c r="G81" s="17" t="s">
        <v>231</v>
      </c>
      <c r="H81" s="26"/>
    </row>
    <row r="82" s="2" customFormat="1" ht="15.75" customHeight="1" spans="1:8">
      <c r="A82" s="14">
        <v>79</v>
      </c>
      <c r="B82" s="18" t="s">
        <v>229</v>
      </c>
      <c r="C82" s="18" t="s">
        <v>283</v>
      </c>
      <c r="D82" s="19" t="s">
        <v>78</v>
      </c>
      <c r="E82" s="20">
        <v>1</v>
      </c>
      <c r="F82" s="18" t="s">
        <v>172</v>
      </c>
      <c r="G82" s="17" t="s">
        <v>231</v>
      </c>
      <c r="H82" s="26"/>
    </row>
    <row r="83" s="2" customFormat="1" ht="15.95" customHeight="1" spans="1:8">
      <c r="A83" s="14">
        <v>80</v>
      </c>
      <c r="B83" s="18" t="s">
        <v>284</v>
      </c>
      <c r="C83" s="18" t="s">
        <v>285</v>
      </c>
      <c r="D83" s="19" t="s">
        <v>66</v>
      </c>
      <c r="E83" s="20">
        <v>4</v>
      </c>
      <c r="F83" s="18" t="s">
        <v>172</v>
      </c>
      <c r="G83" s="17"/>
      <c r="H83" s="26"/>
    </row>
    <row r="84" s="2" customFormat="1" ht="15.95" customHeight="1" spans="1:8">
      <c r="A84" s="14">
        <v>81</v>
      </c>
      <c r="B84" s="18" t="s">
        <v>286</v>
      </c>
      <c r="C84" s="18"/>
      <c r="D84" s="19" t="s">
        <v>66</v>
      </c>
      <c r="E84" s="20">
        <v>5</v>
      </c>
      <c r="F84" s="18" t="s">
        <v>172</v>
      </c>
      <c r="G84" s="17"/>
      <c r="H84" s="26"/>
    </row>
    <row r="85" s="2" customFormat="1" ht="15.95" customHeight="1" spans="1:8">
      <c r="A85" s="14">
        <v>82</v>
      </c>
      <c r="B85" s="18" t="s">
        <v>287</v>
      </c>
      <c r="C85" s="18"/>
      <c r="D85" s="19" t="s">
        <v>66</v>
      </c>
      <c r="E85" s="20">
        <v>1</v>
      </c>
      <c r="F85" s="18" t="s">
        <v>172</v>
      </c>
      <c r="G85" s="17"/>
      <c r="H85" s="26"/>
    </row>
    <row r="86" s="2" customFormat="1" ht="15.95" customHeight="1" spans="1:8">
      <c r="A86" s="14">
        <v>83</v>
      </c>
      <c r="B86" s="18" t="s">
        <v>288</v>
      </c>
      <c r="C86" s="18"/>
      <c r="D86" s="19" t="s">
        <v>66</v>
      </c>
      <c r="E86" s="20">
        <v>1</v>
      </c>
      <c r="F86" s="18" t="s">
        <v>172</v>
      </c>
      <c r="G86" s="17"/>
      <c r="H86" s="26"/>
    </row>
    <row r="87" s="2" customFormat="1" ht="15.95" customHeight="1" spans="1:8">
      <c r="A87" s="14">
        <v>84</v>
      </c>
      <c r="B87" s="18" t="s">
        <v>289</v>
      </c>
      <c r="C87" s="18"/>
      <c r="D87" s="19" t="s">
        <v>66</v>
      </c>
      <c r="E87" s="20">
        <v>4</v>
      </c>
      <c r="F87" s="18" t="s">
        <v>172</v>
      </c>
      <c r="G87" s="17"/>
      <c r="H87" s="26"/>
    </row>
    <row r="88" s="2" customFormat="1" ht="15.95" customHeight="1" spans="1:8">
      <c r="A88" s="14">
        <v>85</v>
      </c>
      <c r="B88" s="18" t="s">
        <v>290</v>
      </c>
      <c r="C88" s="18"/>
      <c r="D88" s="19" t="s">
        <v>66</v>
      </c>
      <c r="E88" s="20">
        <v>1</v>
      </c>
      <c r="F88" s="18" t="s">
        <v>172</v>
      </c>
      <c r="G88" s="17"/>
      <c r="H88" s="26"/>
    </row>
    <row r="89" s="2" customFormat="1" ht="15.95" customHeight="1" spans="1:8">
      <c r="A89" s="14">
        <v>86</v>
      </c>
      <c r="B89" s="18" t="s">
        <v>291</v>
      </c>
      <c r="C89" s="18"/>
      <c r="D89" s="19" t="s">
        <v>66</v>
      </c>
      <c r="E89" s="20">
        <v>1</v>
      </c>
      <c r="F89" s="18" t="s">
        <v>172</v>
      </c>
      <c r="G89" s="17"/>
      <c r="H89" s="26"/>
    </row>
    <row r="90" s="2" customFormat="1" ht="15.95" customHeight="1" spans="1:8">
      <c r="A90" s="14">
        <v>87</v>
      </c>
      <c r="B90" s="18" t="s">
        <v>292</v>
      </c>
      <c r="C90" s="18"/>
      <c r="D90" s="19" t="s">
        <v>198</v>
      </c>
      <c r="E90" s="20">
        <v>18</v>
      </c>
      <c r="F90" s="18" t="s">
        <v>172</v>
      </c>
      <c r="G90" s="17"/>
      <c r="H90" s="26"/>
    </row>
    <row r="91" s="2" customFormat="1" ht="15.95" customHeight="1" spans="1:8">
      <c r="A91" s="14">
        <v>88</v>
      </c>
      <c r="B91" s="18" t="s">
        <v>293</v>
      </c>
      <c r="C91" s="18"/>
      <c r="D91" s="19" t="s">
        <v>78</v>
      </c>
      <c r="E91" s="20">
        <v>1</v>
      </c>
      <c r="F91" s="18" t="s">
        <v>172</v>
      </c>
      <c r="G91" s="17"/>
      <c r="H91" s="26"/>
    </row>
    <row r="92" s="2" customFormat="1" ht="15.95" customHeight="1" spans="1:8">
      <c r="A92" s="14">
        <v>89</v>
      </c>
      <c r="B92" s="18" t="s">
        <v>294</v>
      </c>
      <c r="C92" s="18"/>
      <c r="D92" s="19" t="s">
        <v>135</v>
      </c>
      <c r="E92" s="20">
        <v>14</v>
      </c>
      <c r="F92" s="18" t="s">
        <v>295</v>
      </c>
      <c r="G92" s="17"/>
      <c r="H92" s="26"/>
    </row>
    <row r="93" s="2" customFormat="1" ht="15.95" customHeight="1" spans="1:8">
      <c r="A93" s="14">
        <v>90</v>
      </c>
      <c r="B93" s="18" t="s">
        <v>296</v>
      </c>
      <c r="C93" s="18"/>
      <c r="D93" s="19" t="s">
        <v>135</v>
      </c>
      <c r="E93" s="20">
        <v>42.6</v>
      </c>
      <c r="F93" s="18" t="s">
        <v>295</v>
      </c>
      <c r="G93" s="17"/>
      <c r="H93" s="26"/>
    </row>
    <row r="94" s="2" customFormat="1" ht="15.95" customHeight="1" spans="1:8">
      <c r="A94" s="14">
        <v>91</v>
      </c>
      <c r="B94" s="18" t="s">
        <v>297</v>
      </c>
      <c r="C94" s="18"/>
      <c r="D94" s="19" t="s">
        <v>135</v>
      </c>
      <c r="E94" s="20">
        <v>100</v>
      </c>
      <c r="F94" s="18" t="s">
        <v>295</v>
      </c>
      <c r="G94" s="17"/>
      <c r="H94" s="26"/>
    </row>
    <row r="95" s="2" customFormat="1" ht="15.95" customHeight="1" spans="1:8">
      <c r="A95" s="14">
        <v>92</v>
      </c>
      <c r="B95" s="18" t="s">
        <v>298</v>
      </c>
      <c r="C95" s="18"/>
      <c r="D95" s="19" t="s">
        <v>135</v>
      </c>
      <c r="E95" s="20">
        <v>40</v>
      </c>
      <c r="F95" s="18" t="s">
        <v>295</v>
      </c>
      <c r="G95" s="17"/>
      <c r="H95" s="26"/>
    </row>
    <row r="96" s="2" customFormat="1" ht="15.95" customHeight="1" spans="1:8">
      <c r="A96" s="14">
        <v>93</v>
      </c>
      <c r="B96" s="18" t="s">
        <v>299</v>
      </c>
      <c r="C96" s="18"/>
      <c r="D96" s="19" t="s">
        <v>135</v>
      </c>
      <c r="E96" s="20">
        <v>30</v>
      </c>
      <c r="F96" s="18" t="s">
        <v>295</v>
      </c>
      <c r="G96" s="17"/>
      <c r="H96" s="26"/>
    </row>
    <row r="97" s="2" customFormat="1" ht="15.95" customHeight="1" spans="1:8">
      <c r="A97" s="14">
        <v>94</v>
      </c>
      <c r="B97" s="18" t="s">
        <v>300</v>
      </c>
      <c r="C97" s="18" t="s">
        <v>301</v>
      </c>
      <c r="D97" s="19" t="s">
        <v>73</v>
      </c>
      <c r="E97" s="20">
        <v>78</v>
      </c>
      <c r="F97" s="18" t="s">
        <v>295</v>
      </c>
      <c r="G97" s="17"/>
      <c r="H97" s="26"/>
    </row>
    <row r="98" s="2" customFormat="1" ht="15.95" customHeight="1" spans="1:8">
      <c r="A98" s="14">
        <v>95</v>
      </c>
      <c r="B98" s="18" t="s">
        <v>140</v>
      </c>
      <c r="C98" s="18" t="s">
        <v>302</v>
      </c>
      <c r="D98" s="19" t="s">
        <v>73</v>
      </c>
      <c r="E98" s="20">
        <v>1</v>
      </c>
      <c r="F98" s="18" t="s">
        <v>303</v>
      </c>
      <c r="G98" s="17"/>
      <c r="H98" s="26"/>
    </row>
    <row r="99" s="2" customFormat="1" ht="15.95" customHeight="1" spans="1:8">
      <c r="A99" s="14">
        <v>96</v>
      </c>
      <c r="B99" s="18" t="s">
        <v>290</v>
      </c>
      <c r="C99" s="18"/>
      <c r="D99" s="19" t="s">
        <v>73</v>
      </c>
      <c r="E99" s="20">
        <v>1</v>
      </c>
      <c r="F99" s="18" t="s">
        <v>303</v>
      </c>
      <c r="G99" s="17"/>
      <c r="H99" s="26"/>
    </row>
    <row r="100" ht="17.25" customHeight="1" spans="1:8">
      <c r="A100" s="21" t="s">
        <v>15</v>
      </c>
      <c r="B100" s="22"/>
      <c r="C100" s="23"/>
      <c r="D100" s="23"/>
      <c r="E100" s="24">
        <f>SUM(E4:E99)</f>
        <v>515.6</v>
      </c>
      <c r="F100" s="23"/>
      <c r="G100" s="25"/>
    </row>
    <row r="101" ht="17.25" customHeight="1" spans="1:8">
      <c r="H101" s="26"/>
    </row>
    <row r="102" ht="17.25" customHeight="1" spans="1:8">
      <c r="H102" s="26"/>
    </row>
    <row r="103" ht="17.25" customHeight="1" spans="1:8">
      <c r="H103" s="26"/>
    </row>
  </sheetData>
  <autoFilter xmlns:etc="http://www.wps.cn/officeDocument/2017/etCustomData" ref="A3:U100" etc:filterBottomFollowUsedRange="0">
    <extLst/>
  </autoFilter>
  <mergeCells count="2">
    <mergeCell ref="A1:G1"/>
    <mergeCell ref="A2:G2"/>
  </mergeCells>
  <printOptions horizontalCentered="1"/>
  <pageMargins left="0.31496062992126" right="0.275590551181102" top="0.94488188976378" bottom="0.669291338582677" header="0.748031496062992" footer="0.354330708661417"/>
  <pageSetup paperSize="9" scale="62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tabColor rgb="FFFFFF00"/>
    <pageSetUpPr fitToPage="1"/>
  </sheetPr>
  <dimension ref="A1:U28"/>
  <sheetViews>
    <sheetView zoomScaleSheetLayoutView="60" workbookViewId="0">
      <selection activeCell="A3" sqref="$A3:$XFD3"/>
    </sheetView>
  </sheetViews>
  <sheetFormatPr defaultColWidth="8.625" defaultRowHeight="12.75"/>
  <cols>
    <col min="1" max="1" width="4.375" style="3" customWidth="1"/>
    <col min="2" max="2" width="11.375" style="3"/>
    <col min="3" max="3" width="14.625" style="3"/>
    <col min="4" max="4" width="7.75" style="4"/>
    <col min="5" max="5" width="7.625" style="5"/>
    <col min="6" max="6" width="28.625" style="3"/>
    <col min="7" max="7" width="5.375" style="3" customWidth="1"/>
    <col min="8" max="22" width="9" style="3"/>
    <col min="23" max="16376" width="8.625" style="3"/>
    <col min="16377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304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17.25" customHeight="1" spans="1:21">
      <c r="A3" s="10" t="s">
        <v>60</v>
      </c>
      <c r="B3" s="11" t="s">
        <v>61</v>
      </c>
      <c r="C3" s="11" t="s">
        <v>75</v>
      </c>
      <c r="D3" s="11" t="s">
        <v>62</v>
      </c>
      <c r="E3" s="12" t="s">
        <v>63</v>
      </c>
      <c r="F3" s="11" t="s">
        <v>64</v>
      </c>
      <c r="G3" s="13" t="s">
        <v>8</v>
      </c>
    </row>
    <row r="4" s="2" customFormat="1" ht="15.95" customHeight="1" spans="1:21">
      <c r="A4" s="14">
        <v>1</v>
      </c>
      <c r="B4" s="18" t="s">
        <v>305</v>
      </c>
      <c r="C4" s="18" t="s">
        <v>306</v>
      </c>
      <c r="D4" s="19" t="s">
        <v>66</v>
      </c>
      <c r="E4" s="20">
        <v>1</v>
      </c>
      <c r="F4" s="18" t="s">
        <v>307</v>
      </c>
      <c r="G4" s="17" t="s">
        <v>308</v>
      </c>
      <c r="H4" s="26"/>
    </row>
    <row r="5" s="2" customFormat="1" ht="15.95" customHeight="1" spans="1:21">
      <c r="A5" s="14">
        <v>2</v>
      </c>
      <c r="B5" s="18" t="s">
        <v>305</v>
      </c>
      <c r="C5" s="18" t="s">
        <v>306</v>
      </c>
      <c r="D5" s="19" t="s">
        <v>66</v>
      </c>
      <c r="E5" s="20">
        <v>1</v>
      </c>
      <c r="F5" s="18" t="s">
        <v>307</v>
      </c>
      <c r="G5" s="17"/>
      <c r="H5" s="26"/>
    </row>
    <row r="6" s="2" customFormat="1" ht="15.95" customHeight="1" spans="1:21">
      <c r="A6" s="14">
        <v>3</v>
      </c>
      <c r="B6" s="18" t="s">
        <v>305</v>
      </c>
      <c r="C6" s="18" t="s">
        <v>306</v>
      </c>
      <c r="D6" s="19" t="s">
        <v>66</v>
      </c>
      <c r="E6" s="20">
        <v>1</v>
      </c>
      <c r="F6" s="18" t="s">
        <v>307</v>
      </c>
      <c r="G6" s="17"/>
      <c r="H6" s="26"/>
    </row>
    <row r="7" s="2" customFormat="1" ht="15.95" customHeight="1" spans="1:21">
      <c r="A7" s="14">
        <v>4</v>
      </c>
      <c r="B7" s="18" t="s">
        <v>305</v>
      </c>
      <c r="C7" s="18" t="s">
        <v>306</v>
      </c>
      <c r="D7" s="19" t="s">
        <v>66</v>
      </c>
      <c r="E7" s="20">
        <v>1</v>
      </c>
      <c r="F7" s="18" t="s">
        <v>307</v>
      </c>
      <c r="G7" s="17"/>
      <c r="H7" s="26"/>
    </row>
    <row r="8" s="2" customFormat="1" ht="15.95" customHeight="1" spans="1:21">
      <c r="A8" s="14">
        <v>5</v>
      </c>
      <c r="B8" s="18" t="s">
        <v>305</v>
      </c>
      <c r="C8" s="18" t="s">
        <v>306</v>
      </c>
      <c r="D8" s="19" t="s">
        <v>66</v>
      </c>
      <c r="E8" s="20">
        <v>1</v>
      </c>
      <c r="F8" s="18" t="s">
        <v>307</v>
      </c>
      <c r="G8" s="17"/>
      <c r="H8" s="26"/>
    </row>
    <row r="9" s="2" customFormat="1" ht="15.95" customHeight="1" spans="1:21">
      <c r="A9" s="14">
        <v>6</v>
      </c>
      <c r="B9" s="18" t="s">
        <v>305</v>
      </c>
      <c r="C9" s="18" t="s">
        <v>306</v>
      </c>
      <c r="D9" s="19" t="s">
        <v>66</v>
      </c>
      <c r="E9" s="20">
        <v>1</v>
      </c>
      <c r="F9" s="18" t="s">
        <v>307</v>
      </c>
      <c r="G9" s="17"/>
      <c r="H9" s="26"/>
    </row>
    <row r="10" s="2" customFormat="1" ht="15.95" customHeight="1" spans="1:21">
      <c r="A10" s="14">
        <v>7</v>
      </c>
      <c r="B10" s="18" t="s">
        <v>305</v>
      </c>
      <c r="C10" s="18" t="s">
        <v>306</v>
      </c>
      <c r="D10" s="19" t="s">
        <v>66</v>
      </c>
      <c r="E10" s="20">
        <v>1</v>
      </c>
      <c r="F10" s="18" t="s">
        <v>307</v>
      </c>
      <c r="G10" s="17"/>
      <c r="H10" s="26"/>
    </row>
    <row r="11" s="2" customFormat="1" ht="15.95" customHeight="1" spans="1:21">
      <c r="A11" s="14">
        <v>8</v>
      </c>
      <c r="B11" s="18" t="s">
        <v>305</v>
      </c>
      <c r="C11" s="18" t="s">
        <v>306</v>
      </c>
      <c r="D11" s="19" t="s">
        <v>66</v>
      </c>
      <c r="E11" s="20">
        <v>1</v>
      </c>
      <c r="F11" s="18" t="s">
        <v>307</v>
      </c>
      <c r="G11" s="17"/>
      <c r="H11" s="26"/>
    </row>
    <row r="12" s="2" customFormat="1" ht="15.95" customHeight="1" spans="1:21">
      <c r="A12" s="14">
        <v>9</v>
      </c>
      <c r="B12" s="18" t="s">
        <v>305</v>
      </c>
      <c r="C12" s="18" t="s">
        <v>306</v>
      </c>
      <c r="D12" s="19" t="s">
        <v>66</v>
      </c>
      <c r="E12" s="20">
        <v>1</v>
      </c>
      <c r="F12" s="18" t="s">
        <v>307</v>
      </c>
      <c r="G12" s="17"/>
      <c r="H12" s="26"/>
    </row>
    <row r="13" s="2" customFormat="1" ht="15.95" customHeight="1" spans="1:21">
      <c r="A13" s="14">
        <v>10</v>
      </c>
      <c r="B13" s="18" t="s">
        <v>305</v>
      </c>
      <c r="C13" s="18" t="s">
        <v>306</v>
      </c>
      <c r="D13" s="19" t="s">
        <v>66</v>
      </c>
      <c r="E13" s="20">
        <v>1</v>
      </c>
      <c r="F13" s="18" t="s">
        <v>307</v>
      </c>
      <c r="G13" s="17"/>
      <c r="H13" s="26"/>
    </row>
    <row r="14" s="2" customFormat="1" ht="15.95" customHeight="1" spans="1:21">
      <c r="A14" s="14">
        <v>11</v>
      </c>
      <c r="B14" s="18" t="s">
        <v>305</v>
      </c>
      <c r="C14" s="18" t="s">
        <v>306</v>
      </c>
      <c r="D14" s="19" t="s">
        <v>66</v>
      </c>
      <c r="E14" s="20">
        <v>1</v>
      </c>
      <c r="F14" s="18" t="s">
        <v>307</v>
      </c>
      <c r="G14" s="17"/>
      <c r="H14" s="26"/>
    </row>
    <row r="15" s="2" customFormat="1" ht="15.95" customHeight="1" spans="1:21">
      <c r="A15" s="14">
        <v>12</v>
      </c>
      <c r="B15" s="18" t="s">
        <v>305</v>
      </c>
      <c r="C15" s="18" t="s">
        <v>306</v>
      </c>
      <c r="D15" s="19" t="s">
        <v>66</v>
      </c>
      <c r="E15" s="20">
        <v>1</v>
      </c>
      <c r="F15" s="18" t="s">
        <v>307</v>
      </c>
      <c r="G15" s="17"/>
      <c r="H15" s="26"/>
    </row>
    <row r="16" s="2" customFormat="1" ht="15.95" customHeight="1" spans="1:21">
      <c r="A16" s="14">
        <v>13</v>
      </c>
      <c r="B16" s="18" t="s">
        <v>305</v>
      </c>
      <c r="C16" s="18" t="s">
        <v>309</v>
      </c>
      <c r="D16" s="19" t="s">
        <v>66</v>
      </c>
      <c r="E16" s="20">
        <v>1</v>
      </c>
      <c r="F16" s="18" t="s">
        <v>307</v>
      </c>
      <c r="G16" s="17"/>
      <c r="H16" s="26"/>
    </row>
    <row r="17" s="2" customFormat="1" ht="15.95" customHeight="1" spans="1:8">
      <c r="A17" s="14">
        <v>14</v>
      </c>
      <c r="B17" s="18" t="s">
        <v>310</v>
      </c>
      <c r="C17" s="18" t="s">
        <v>311</v>
      </c>
      <c r="D17" s="19" t="s">
        <v>71</v>
      </c>
      <c r="E17" s="20">
        <v>1</v>
      </c>
      <c r="F17" s="18" t="s">
        <v>312</v>
      </c>
      <c r="G17" s="17"/>
      <c r="H17" s="26"/>
    </row>
    <row r="18" s="2" customFormat="1" ht="15.95" customHeight="1" spans="1:8">
      <c r="A18" s="14">
        <v>15</v>
      </c>
      <c r="B18" s="18" t="s">
        <v>310</v>
      </c>
      <c r="C18" s="18" t="s">
        <v>313</v>
      </c>
      <c r="D18" s="19" t="s">
        <v>71</v>
      </c>
      <c r="E18" s="20">
        <v>1</v>
      </c>
      <c r="F18" s="18" t="s">
        <v>312</v>
      </c>
      <c r="G18" s="17"/>
      <c r="H18" s="26"/>
    </row>
    <row r="19" s="2" customFormat="1" ht="15.95" customHeight="1" spans="1:8">
      <c r="A19" s="14">
        <v>16</v>
      </c>
      <c r="B19" s="18" t="s">
        <v>310</v>
      </c>
      <c r="C19" s="18" t="s">
        <v>314</v>
      </c>
      <c r="D19" s="19" t="s">
        <v>71</v>
      </c>
      <c r="E19" s="20">
        <v>1</v>
      </c>
      <c r="F19" s="18" t="s">
        <v>312</v>
      </c>
      <c r="G19" s="17"/>
      <c r="H19" s="26"/>
    </row>
    <row r="20" s="2" customFormat="1" ht="15.95" customHeight="1" spans="1:8">
      <c r="A20" s="14">
        <v>17</v>
      </c>
      <c r="B20" s="18" t="s">
        <v>310</v>
      </c>
      <c r="C20" s="18" t="s">
        <v>315</v>
      </c>
      <c r="D20" s="19" t="s">
        <v>71</v>
      </c>
      <c r="E20" s="20">
        <v>1</v>
      </c>
      <c r="F20" s="18" t="s">
        <v>312</v>
      </c>
      <c r="G20" s="17"/>
      <c r="H20" s="26"/>
    </row>
    <row r="21" s="2" customFormat="1" ht="15.95" customHeight="1" spans="1:8">
      <c r="A21" s="14">
        <v>18</v>
      </c>
      <c r="B21" s="18" t="s">
        <v>310</v>
      </c>
      <c r="C21" s="18" t="s">
        <v>315</v>
      </c>
      <c r="D21" s="19" t="s">
        <v>71</v>
      </c>
      <c r="E21" s="20">
        <v>1</v>
      </c>
      <c r="F21" s="18" t="s">
        <v>312</v>
      </c>
      <c r="G21" s="17"/>
      <c r="H21" s="26"/>
    </row>
    <row r="22" s="2" customFormat="1" ht="15.95" customHeight="1" spans="1:8">
      <c r="A22" s="14">
        <v>19</v>
      </c>
      <c r="B22" s="18" t="s">
        <v>310</v>
      </c>
      <c r="C22" s="18" t="s">
        <v>315</v>
      </c>
      <c r="D22" s="19" t="s">
        <v>71</v>
      </c>
      <c r="E22" s="20">
        <v>1</v>
      </c>
      <c r="F22" s="18" t="s">
        <v>312</v>
      </c>
      <c r="G22" s="17"/>
      <c r="H22" s="26"/>
    </row>
    <row r="23" s="2" customFormat="1" ht="15.95" customHeight="1" spans="1:8">
      <c r="A23" s="14">
        <v>20</v>
      </c>
      <c r="B23" s="18" t="s">
        <v>316</v>
      </c>
      <c r="C23" s="18" t="s">
        <v>317</v>
      </c>
      <c r="D23" s="19" t="s">
        <v>71</v>
      </c>
      <c r="E23" s="20">
        <v>1</v>
      </c>
      <c r="F23" s="18" t="s">
        <v>312</v>
      </c>
      <c r="G23" s="17"/>
      <c r="H23" s="26"/>
    </row>
    <row r="24" s="2" customFormat="1" ht="15.95" customHeight="1" spans="1:8">
      <c r="A24" s="14">
        <v>21</v>
      </c>
      <c r="B24" s="18" t="s">
        <v>318</v>
      </c>
      <c r="C24" s="18" t="s">
        <v>319</v>
      </c>
      <c r="D24" s="19" t="s">
        <v>71</v>
      </c>
      <c r="E24" s="20">
        <v>1</v>
      </c>
      <c r="F24" s="18" t="s">
        <v>295</v>
      </c>
      <c r="G24" s="17"/>
      <c r="H24" s="26"/>
    </row>
    <row r="25" ht="17.25" customHeight="1" spans="1:8">
      <c r="A25" s="21" t="s">
        <v>15</v>
      </c>
      <c r="B25" s="22"/>
      <c r="C25" s="23"/>
      <c r="D25" s="23"/>
      <c r="E25" s="24">
        <f>SUM(E4:E24)</f>
        <v>21</v>
      </c>
      <c r="F25" s="23"/>
      <c r="G25" s="25"/>
    </row>
    <row r="26" ht="17.25" customHeight="1" spans="1:8">
      <c r="H26" s="26"/>
    </row>
    <row r="27" ht="17.25" customHeight="1" spans="1:8">
      <c r="H27" s="26"/>
    </row>
    <row r="28" ht="17.25" customHeight="1" spans="1:8">
      <c r="H28" s="26"/>
    </row>
  </sheetData>
  <autoFilter xmlns:etc="http://www.wps.cn/officeDocument/2017/etCustomData" ref="A3:U25" etc:filterBottomFollowUsedRange="0">
    <extLst/>
  </autoFilter>
  <mergeCells count="2">
    <mergeCell ref="A1:G1"/>
    <mergeCell ref="A2:G2"/>
  </mergeCells>
  <printOptions horizontalCentered="1"/>
  <pageMargins left="0.31496062992126" right="0.275590551181102" top="0.94488188976378" bottom="0.669291338582677" header="0.748031496062992" footer="0.354330708661417"/>
  <pageSetup paperSize="9" scale="78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tabColor rgb="FFFFFF00"/>
    <pageSetUpPr fitToPage="1"/>
  </sheetPr>
  <dimension ref="A1:U50"/>
  <sheetViews>
    <sheetView zoomScaleSheetLayoutView="60" workbookViewId="0">
      <selection activeCell="H4" sqref="$A4:$XFD4"/>
    </sheetView>
  </sheetViews>
  <sheetFormatPr defaultColWidth="8.625" defaultRowHeight="12.75"/>
  <cols>
    <col min="1" max="1" width="4.375" style="3" customWidth="1"/>
    <col min="2" max="2" width="14.25" style="3"/>
    <col min="3" max="3" width="19" style="3"/>
    <col min="4" max="4" width="7.75" style="4"/>
    <col min="5" max="5" width="11.625" style="5"/>
    <col min="6" max="6" width="32.375" style="3"/>
    <col min="7" max="7" width="16.875" style="3"/>
    <col min="8" max="22" width="9" style="3"/>
    <col min="23" max="16376" width="8.625" style="3"/>
    <col min="16377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320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17.25" customHeight="1" spans="1:21">
      <c r="A3" s="10" t="s">
        <v>60</v>
      </c>
      <c r="B3" s="11" t="s">
        <v>61</v>
      </c>
      <c r="C3" s="11" t="s">
        <v>75</v>
      </c>
      <c r="D3" s="11" t="s">
        <v>62</v>
      </c>
      <c r="E3" s="12" t="s">
        <v>63</v>
      </c>
      <c r="F3" s="11" t="s">
        <v>64</v>
      </c>
      <c r="G3" s="13" t="s">
        <v>8</v>
      </c>
    </row>
    <row r="4" s="2" customFormat="1" ht="17.25" customHeight="1" spans="1:21">
      <c r="A4" s="14"/>
      <c r="B4" s="15"/>
      <c r="C4" s="15"/>
      <c r="D4" s="15"/>
      <c r="E4" s="16"/>
      <c r="F4" s="15"/>
      <c r="G4" s="17"/>
    </row>
    <row r="5" s="2" customFormat="1" ht="15.95" customHeight="1" spans="1:21">
      <c r="A5" s="14">
        <v>1</v>
      </c>
      <c r="B5" s="18" t="s">
        <v>151</v>
      </c>
      <c r="C5" s="18" t="s">
        <v>321</v>
      </c>
      <c r="D5" s="19" t="s">
        <v>66</v>
      </c>
      <c r="E5" s="20">
        <v>15</v>
      </c>
      <c r="F5" s="18" t="s">
        <v>307</v>
      </c>
      <c r="G5" s="17"/>
      <c r="H5" s="26"/>
    </row>
    <row r="6" s="2" customFormat="1" ht="15.95" customHeight="1" spans="1:21">
      <c r="A6" s="14">
        <v>2</v>
      </c>
      <c r="B6" s="18" t="s">
        <v>284</v>
      </c>
      <c r="C6" s="18" t="s">
        <v>285</v>
      </c>
      <c r="D6" s="19" t="s">
        <v>66</v>
      </c>
      <c r="E6" s="20">
        <v>4</v>
      </c>
      <c r="F6" s="18" t="s">
        <v>307</v>
      </c>
      <c r="G6" s="17"/>
      <c r="H6" s="26"/>
    </row>
    <row r="7" s="2" customFormat="1" ht="15.95" customHeight="1" spans="1:21">
      <c r="A7" s="14">
        <v>3</v>
      </c>
      <c r="B7" s="18" t="s">
        <v>322</v>
      </c>
      <c r="C7" s="18" t="s">
        <v>286</v>
      </c>
      <c r="D7" s="19" t="s">
        <v>66</v>
      </c>
      <c r="E7" s="20">
        <v>3</v>
      </c>
      <c r="F7" s="18" t="s">
        <v>307</v>
      </c>
      <c r="G7" s="17"/>
      <c r="H7" s="26"/>
    </row>
    <row r="8" s="2" customFormat="1" ht="15.95" customHeight="1" spans="1:21">
      <c r="A8" s="14">
        <v>4</v>
      </c>
      <c r="B8" s="18" t="s">
        <v>323</v>
      </c>
      <c r="C8" s="18" t="s">
        <v>324</v>
      </c>
      <c r="D8" s="19" t="s">
        <v>66</v>
      </c>
      <c r="E8" s="20">
        <v>1</v>
      </c>
      <c r="F8" s="18" t="s">
        <v>307</v>
      </c>
      <c r="G8" s="17"/>
      <c r="H8" s="26"/>
    </row>
    <row r="9" s="2" customFormat="1" ht="15.95" customHeight="1" spans="1:21">
      <c r="A9" s="14">
        <v>5</v>
      </c>
      <c r="B9" s="18" t="s">
        <v>151</v>
      </c>
      <c r="C9" s="18" t="s">
        <v>325</v>
      </c>
      <c r="D9" s="19" t="s">
        <v>66</v>
      </c>
      <c r="E9" s="20">
        <v>30</v>
      </c>
      <c r="F9" s="18" t="s">
        <v>307</v>
      </c>
      <c r="G9" s="17"/>
      <c r="H9" s="26"/>
    </row>
    <row r="10" s="2" customFormat="1" ht="15.95" customHeight="1" spans="1:21">
      <c r="A10" s="14">
        <v>6</v>
      </c>
      <c r="B10" s="18" t="s">
        <v>326</v>
      </c>
      <c r="C10" s="18" t="s">
        <v>327</v>
      </c>
      <c r="D10" s="19" t="s">
        <v>66</v>
      </c>
      <c r="E10" s="20">
        <v>482</v>
      </c>
      <c r="F10" s="18" t="s">
        <v>307</v>
      </c>
      <c r="G10" s="17"/>
      <c r="H10" s="26"/>
    </row>
    <row r="11" s="2" customFormat="1" ht="15.95" customHeight="1" spans="1:21">
      <c r="A11" s="14">
        <v>7</v>
      </c>
      <c r="B11" s="18" t="s">
        <v>328</v>
      </c>
      <c r="C11" s="18" t="s">
        <v>329</v>
      </c>
      <c r="D11" s="19" t="s">
        <v>66</v>
      </c>
      <c r="E11" s="20">
        <v>7</v>
      </c>
      <c r="F11" s="18" t="s">
        <v>307</v>
      </c>
      <c r="G11" s="17"/>
      <c r="H11" s="26"/>
    </row>
    <row r="12" s="2" customFormat="1" ht="15.95" customHeight="1" spans="1:21">
      <c r="A12" s="14">
        <v>8</v>
      </c>
      <c r="B12" s="18" t="s">
        <v>328</v>
      </c>
      <c r="C12" s="18" t="s">
        <v>330</v>
      </c>
      <c r="D12" s="19" t="s">
        <v>66</v>
      </c>
      <c r="E12" s="20">
        <v>10</v>
      </c>
      <c r="F12" s="18" t="s">
        <v>307</v>
      </c>
      <c r="G12" s="17"/>
      <c r="H12" s="26"/>
    </row>
    <row r="13" s="2" customFormat="1" ht="15.95" customHeight="1" spans="1:21">
      <c r="A13" s="14">
        <v>9</v>
      </c>
      <c r="B13" s="18" t="s">
        <v>326</v>
      </c>
      <c r="C13" s="18" t="s">
        <v>331</v>
      </c>
      <c r="D13" s="19" t="s">
        <v>66</v>
      </c>
      <c r="E13" s="20">
        <v>175</v>
      </c>
      <c r="F13" s="18" t="s">
        <v>307</v>
      </c>
      <c r="G13" s="17"/>
      <c r="H13" s="26"/>
    </row>
    <row r="14" s="2" customFormat="1" ht="15.95" customHeight="1" spans="1:21">
      <c r="A14" s="14">
        <v>10</v>
      </c>
      <c r="B14" s="18" t="s">
        <v>326</v>
      </c>
      <c r="C14" s="18" t="s">
        <v>332</v>
      </c>
      <c r="D14" s="19" t="s">
        <v>66</v>
      </c>
      <c r="E14" s="20">
        <v>135</v>
      </c>
      <c r="F14" s="18" t="s">
        <v>307</v>
      </c>
      <c r="G14" s="17"/>
      <c r="H14" s="26"/>
    </row>
    <row r="15" s="2" customFormat="1" ht="15.95" customHeight="1" spans="1:21">
      <c r="A15" s="14">
        <v>11</v>
      </c>
      <c r="B15" s="18" t="s">
        <v>326</v>
      </c>
      <c r="C15" s="18" t="s">
        <v>333</v>
      </c>
      <c r="D15" s="19" t="s">
        <v>66</v>
      </c>
      <c r="E15" s="20">
        <v>298</v>
      </c>
      <c r="F15" s="18" t="s">
        <v>307</v>
      </c>
      <c r="G15" s="17"/>
      <c r="H15" s="26"/>
    </row>
    <row r="16" s="2" customFormat="1" ht="15.95" customHeight="1" spans="1:21">
      <c r="A16" s="14">
        <v>12</v>
      </c>
      <c r="B16" s="18" t="s">
        <v>326</v>
      </c>
      <c r="C16" s="18" t="s">
        <v>334</v>
      </c>
      <c r="D16" s="19" t="s">
        <v>66</v>
      </c>
      <c r="E16" s="20">
        <v>56</v>
      </c>
      <c r="F16" s="18" t="s">
        <v>307</v>
      </c>
      <c r="G16" s="17"/>
      <c r="H16" s="26"/>
    </row>
    <row r="17" s="2" customFormat="1" ht="15.95" customHeight="1" spans="1:8">
      <c r="A17" s="14">
        <v>13</v>
      </c>
      <c r="B17" s="18" t="s">
        <v>335</v>
      </c>
      <c r="C17" s="18" t="s">
        <v>336</v>
      </c>
      <c r="D17" s="19" t="s">
        <v>66</v>
      </c>
      <c r="E17" s="20">
        <v>70</v>
      </c>
      <c r="F17" s="18" t="s">
        <v>307</v>
      </c>
      <c r="G17" s="17"/>
      <c r="H17" s="26"/>
    </row>
    <row r="18" s="2" customFormat="1" ht="15.95" customHeight="1" spans="1:8">
      <c r="A18" s="14">
        <v>14</v>
      </c>
      <c r="B18" s="18" t="s">
        <v>337</v>
      </c>
      <c r="C18" s="18"/>
      <c r="D18" s="19" t="s">
        <v>66</v>
      </c>
      <c r="E18" s="20">
        <v>8</v>
      </c>
      <c r="F18" s="18" t="s">
        <v>307</v>
      </c>
      <c r="G18" s="17"/>
      <c r="H18" s="26"/>
    </row>
    <row r="19" s="2" customFormat="1" ht="15.95" customHeight="1" spans="1:8">
      <c r="A19" s="14">
        <v>15</v>
      </c>
      <c r="B19" s="18" t="s">
        <v>148</v>
      </c>
      <c r="C19" s="18"/>
      <c r="D19" s="19" t="s">
        <v>66</v>
      </c>
      <c r="E19" s="20">
        <v>6</v>
      </c>
      <c r="F19" s="18" t="s">
        <v>307</v>
      </c>
      <c r="G19" s="17"/>
      <c r="H19" s="26"/>
    </row>
    <row r="20" s="2" customFormat="1" ht="15.95" customHeight="1" spans="1:8">
      <c r="A20" s="14">
        <v>16</v>
      </c>
      <c r="B20" s="18" t="s">
        <v>338</v>
      </c>
      <c r="C20" s="18" t="s">
        <v>339</v>
      </c>
      <c r="D20" s="19" t="s">
        <v>193</v>
      </c>
      <c r="E20" s="20">
        <v>1</v>
      </c>
      <c r="F20" s="18" t="s">
        <v>307</v>
      </c>
      <c r="G20" s="17" t="s">
        <v>340</v>
      </c>
      <c r="H20" s="26"/>
    </row>
    <row r="21" s="2" customFormat="1" ht="15.95" customHeight="1" spans="1:8">
      <c r="A21" s="14">
        <v>17</v>
      </c>
      <c r="B21" s="18" t="s">
        <v>341</v>
      </c>
      <c r="C21" s="18"/>
      <c r="D21" s="19" t="s">
        <v>342</v>
      </c>
      <c r="E21" s="20">
        <v>6</v>
      </c>
      <c r="F21" s="18" t="s">
        <v>307</v>
      </c>
      <c r="G21" s="17"/>
      <c r="H21" s="26"/>
    </row>
    <row r="22" s="2" customFormat="1" ht="15.95" customHeight="1" spans="1:8">
      <c r="A22" s="14">
        <v>18</v>
      </c>
      <c r="B22" s="18" t="s">
        <v>343</v>
      </c>
      <c r="C22" s="18"/>
      <c r="D22" s="19" t="s">
        <v>342</v>
      </c>
      <c r="E22" s="20">
        <v>3</v>
      </c>
      <c r="F22" s="18" t="s">
        <v>307</v>
      </c>
      <c r="G22" s="17"/>
      <c r="H22" s="26"/>
    </row>
    <row r="23" s="2" customFormat="1" ht="15.95" customHeight="1" spans="1:8">
      <c r="A23" s="14">
        <v>19</v>
      </c>
      <c r="B23" s="18" t="s">
        <v>229</v>
      </c>
      <c r="C23" s="18" t="s">
        <v>344</v>
      </c>
      <c r="D23" s="19" t="s">
        <v>78</v>
      </c>
      <c r="E23" s="20">
        <v>3</v>
      </c>
      <c r="F23" s="18" t="s">
        <v>307</v>
      </c>
      <c r="G23" s="17"/>
      <c r="H23" s="26"/>
    </row>
    <row r="24" s="2" customFormat="1" ht="15.95" customHeight="1" spans="1:8">
      <c r="A24" s="14">
        <v>20</v>
      </c>
      <c r="B24" s="18" t="s">
        <v>229</v>
      </c>
      <c r="C24" s="18" t="s">
        <v>345</v>
      </c>
      <c r="D24" s="19" t="s">
        <v>78</v>
      </c>
      <c r="E24" s="20">
        <v>1</v>
      </c>
      <c r="F24" s="18" t="s">
        <v>307</v>
      </c>
      <c r="G24" s="17" t="s">
        <v>231</v>
      </c>
      <c r="H24" s="26"/>
    </row>
    <row r="25" s="2" customFormat="1" ht="15.95" customHeight="1" spans="1:8">
      <c r="A25" s="14">
        <v>21</v>
      </c>
      <c r="B25" s="18" t="s">
        <v>346</v>
      </c>
      <c r="C25" s="18"/>
      <c r="D25" s="19" t="s">
        <v>347</v>
      </c>
      <c r="E25" s="20">
        <v>3</v>
      </c>
      <c r="F25" s="18" t="s">
        <v>307</v>
      </c>
      <c r="G25" s="17"/>
      <c r="H25" s="26"/>
    </row>
    <row r="26" s="2" customFormat="1" ht="15.95" customHeight="1" spans="1:8">
      <c r="A26" s="14">
        <v>22</v>
      </c>
      <c r="B26" s="18" t="s">
        <v>348</v>
      </c>
      <c r="C26" s="18"/>
      <c r="D26" s="19" t="s">
        <v>71</v>
      </c>
      <c r="E26" s="20">
        <v>2</v>
      </c>
      <c r="F26" s="18" t="s">
        <v>307</v>
      </c>
      <c r="G26" s="17"/>
      <c r="H26" s="26"/>
    </row>
    <row r="27" s="2" customFormat="1" ht="15.95" customHeight="1" spans="1:8">
      <c r="A27" s="14">
        <v>23</v>
      </c>
      <c r="B27" s="18" t="s">
        <v>349</v>
      </c>
      <c r="C27" s="18" t="s">
        <v>350</v>
      </c>
      <c r="D27" s="19" t="s">
        <v>73</v>
      </c>
      <c r="E27" s="20">
        <v>77</v>
      </c>
      <c r="F27" s="18" t="s">
        <v>307</v>
      </c>
      <c r="G27" s="17"/>
      <c r="H27" s="26"/>
    </row>
    <row r="28" s="2" customFormat="1" ht="15.95" customHeight="1" spans="1:8">
      <c r="A28" s="14">
        <v>24</v>
      </c>
      <c r="B28" s="18" t="s">
        <v>349</v>
      </c>
      <c r="C28" s="18" t="s">
        <v>351</v>
      </c>
      <c r="D28" s="19" t="s">
        <v>73</v>
      </c>
      <c r="E28" s="20">
        <v>176</v>
      </c>
      <c r="F28" s="18" t="s">
        <v>307</v>
      </c>
      <c r="G28" s="17"/>
      <c r="H28" s="26"/>
    </row>
    <row r="29" s="2" customFormat="1" ht="15.95" customHeight="1" spans="1:8">
      <c r="A29" s="14">
        <v>25</v>
      </c>
      <c r="B29" s="18" t="s">
        <v>352</v>
      </c>
      <c r="C29" s="18" t="s">
        <v>353</v>
      </c>
      <c r="D29" s="19" t="s">
        <v>82</v>
      </c>
      <c r="E29" s="20">
        <v>8</v>
      </c>
      <c r="F29" s="18" t="s">
        <v>307</v>
      </c>
      <c r="G29" s="17"/>
      <c r="H29" s="26"/>
    </row>
    <row r="30" s="2" customFormat="1" ht="15.95" customHeight="1" spans="1:8">
      <c r="A30" s="14">
        <v>26</v>
      </c>
      <c r="B30" s="18" t="s">
        <v>354</v>
      </c>
      <c r="C30" s="18"/>
      <c r="D30" s="19" t="s">
        <v>78</v>
      </c>
      <c r="E30" s="20">
        <v>1</v>
      </c>
      <c r="F30" s="18" t="s">
        <v>307</v>
      </c>
      <c r="G30" s="17"/>
      <c r="H30" s="26"/>
    </row>
    <row r="31" s="2" customFormat="1" ht="15.95" customHeight="1" spans="1:8">
      <c r="A31" s="14">
        <v>27</v>
      </c>
      <c r="B31" s="18" t="s">
        <v>355</v>
      </c>
      <c r="C31" s="18" t="s">
        <v>267</v>
      </c>
      <c r="D31" s="19" t="s">
        <v>78</v>
      </c>
      <c r="E31" s="20">
        <v>2</v>
      </c>
      <c r="F31" s="18" t="s">
        <v>307</v>
      </c>
      <c r="G31" s="17" t="s">
        <v>257</v>
      </c>
      <c r="H31" s="26"/>
    </row>
    <row r="32" s="2" customFormat="1" ht="15.95" customHeight="1" spans="1:8">
      <c r="A32" s="14">
        <v>28</v>
      </c>
      <c r="B32" s="18" t="s">
        <v>356</v>
      </c>
      <c r="C32" s="18"/>
      <c r="D32" s="19" t="s">
        <v>357</v>
      </c>
      <c r="E32" s="20">
        <v>10</v>
      </c>
      <c r="F32" s="18" t="s">
        <v>358</v>
      </c>
      <c r="G32" s="17"/>
      <c r="H32" s="26"/>
    </row>
    <row r="33" s="2" customFormat="1" ht="15.95" customHeight="1" spans="1:8">
      <c r="A33" s="14">
        <v>29</v>
      </c>
      <c r="B33" s="18" t="s">
        <v>154</v>
      </c>
      <c r="C33" s="18"/>
      <c r="D33" s="19" t="s">
        <v>66</v>
      </c>
      <c r="E33" s="20">
        <v>1</v>
      </c>
      <c r="F33" s="18" t="s">
        <v>358</v>
      </c>
      <c r="G33" s="17"/>
      <c r="H33" s="26"/>
    </row>
    <row r="34" s="2" customFormat="1" ht="15.95" customHeight="1" spans="1:8">
      <c r="A34" s="14">
        <v>30</v>
      </c>
      <c r="B34" s="18" t="s">
        <v>359</v>
      </c>
      <c r="C34" s="18" t="s">
        <v>360</v>
      </c>
      <c r="D34" s="19" t="s">
        <v>66</v>
      </c>
      <c r="E34" s="20">
        <v>1</v>
      </c>
      <c r="F34" s="18" t="s">
        <v>361</v>
      </c>
      <c r="G34" s="17"/>
      <c r="H34" s="26"/>
    </row>
    <row r="35" s="2" customFormat="1" ht="15.95" customHeight="1" spans="1:8">
      <c r="A35" s="14">
        <v>31</v>
      </c>
      <c r="B35" s="18" t="s">
        <v>359</v>
      </c>
      <c r="C35" s="18" t="s">
        <v>360</v>
      </c>
      <c r="D35" s="19" t="s">
        <v>66</v>
      </c>
      <c r="E35" s="20">
        <v>1</v>
      </c>
      <c r="F35" s="18" t="s">
        <v>361</v>
      </c>
      <c r="G35" s="17"/>
      <c r="H35" s="26"/>
    </row>
    <row r="36" s="2" customFormat="1" ht="15.95" customHeight="1" spans="1:8">
      <c r="A36" s="14">
        <v>32</v>
      </c>
      <c r="B36" s="18" t="s">
        <v>359</v>
      </c>
      <c r="C36" s="18" t="s">
        <v>360</v>
      </c>
      <c r="D36" s="19" t="s">
        <v>66</v>
      </c>
      <c r="E36" s="20">
        <v>1</v>
      </c>
      <c r="F36" s="18" t="s">
        <v>361</v>
      </c>
      <c r="G36" s="17"/>
      <c r="H36" s="26"/>
    </row>
    <row r="37" s="2" customFormat="1" ht="15.95" customHeight="1" spans="1:8">
      <c r="A37" s="14">
        <v>33</v>
      </c>
      <c r="B37" s="18" t="s">
        <v>359</v>
      </c>
      <c r="C37" s="18" t="s">
        <v>360</v>
      </c>
      <c r="D37" s="19" t="s">
        <v>66</v>
      </c>
      <c r="E37" s="20">
        <v>1</v>
      </c>
      <c r="F37" s="18" t="s">
        <v>361</v>
      </c>
      <c r="G37" s="17"/>
      <c r="H37" s="26"/>
    </row>
    <row r="38" s="2" customFormat="1" ht="15.95" customHeight="1" spans="1:8">
      <c r="A38" s="14">
        <v>34</v>
      </c>
      <c r="B38" s="18" t="s">
        <v>359</v>
      </c>
      <c r="C38" s="18" t="s">
        <v>362</v>
      </c>
      <c r="D38" s="19" t="s">
        <v>66</v>
      </c>
      <c r="E38" s="20">
        <v>1</v>
      </c>
      <c r="F38" s="18" t="s">
        <v>361</v>
      </c>
      <c r="G38" s="17"/>
      <c r="H38" s="26"/>
    </row>
    <row r="39" s="2" customFormat="1" ht="15.95" customHeight="1" spans="1:8">
      <c r="A39" s="14">
        <v>35</v>
      </c>
      <c r="B39" s="18" t="s">
        <v>359</v>
      </c>
      <c r="C39" s="18" t="s">
        <v>362</v>
      </c>
      <c r="D39" s="19" t="s">
        <v>66</v>
      </c>
      <c r="E39" s="20">
        <v>1</v>
      </c>
      <c r="F39" s="18" t="s">
        <v>361</v>
      </c>
      <c r="G39" s="17"/>
      <c r="H39" s="26"/>
    </row>
    <row r="40" s="2" customFormat="1" ht="15.95" customHeight="1" spans="1:8">
      <c r="A40" s="14">
        <v>36</v>
      </c>
      <c r="B40" s="18" t="s">
        <v>359</v>
      </c>
      <c r="C40" s="18" t="s">
        <v>362</v>
      </c>
      <c r="D40" s="19" t="s">
        <v>66</v>
      </c>
      <c r="E40" s="20">
        <v>1</v>
      </c>
      <c r="F40" s="18" t="s">
        <v>361</v>
      </c>
      <c r="G40" s="17"/>
      <c r="H40" s="26"/>
    </row>
    <row r="41" s="2" customFormat="1" ht="15.95" customHeight="1" spans="1:8">
      <c r="A41" s="14">
        <v>37</v>
      </c>
      <c r="B41" s="18" t="s">
        <v>359</v>
      </c>
      <c r="C41" s="18" t="s">
        <v>362</v>
      </c>
      <c r="D41" s="19" t="s">
        <v>66</v>
      </c>
      <c r="E41" s="20">
        <v>1</v>
      </c>
      <c r="F41" s="18" t="s">
        <v>361</v>
      </c>
      <c r="G41" s="17"/>
      <c r="H41" s="26"/>
    </row>
    <row r="42" s="2" customFormat="1" ht="15.95" customHeight="1" spans="1:8">
      <c r="A42" s="14">
        <v>38</v>
      </c>
      <c r="B42" s="18" t="s">
        <v>363</v>
      </c>
      <c r="C42" s="18" t="s">
        <v>360</v>
      </c>
      <c r="D42" s="19" t="s">
        <v>66</v>
      </c>
      <c r="E42" s="20">
        <v>1</v>
      </c>
      <c r="F42" s="18" t="s">
        <v>361</v>
      </c>
      <c r="G42" s="17"/>
      <c r="H42" s="26"/>
    </row>
    <row r="43" s="2" customFormat="1" ht="15.95" customHeight="1" spans="1:8">
      <c r="A43" s="14">
        <v>39</v>
      </c>
      <c r="B43" s="18" t="s">
        <v>364</v>
      </c>
      <c r="C43" s="18" t="s">
        <v>365</v>
      </c>
      <c r="D43" s="19" t="s">
        <v>66</v>
      </c>
      <c r="E43" s="20">
        <v>1</v>
      </c>
      <c r="F43" s="18" t="s">
        <v>366</v>
      </c>
      <c r="G43" s="17"/>
      <c r="H43" s="26"/>
    </row>
    <row r="44" s="2" customFormat="1" ht="15.95" customHeight="1" spans="1:8">
      <c r="A44" s="14">
        <v>40</v>
      </c>
      <c r="B44" s="18" t="s">
        <v>364</v>
      </c>
      <c r="C44" s="18" t="s">
        <v>365</v>
      </c>
      <c r="D44" s="19" t="s">
        <v>66</v>
      </c>
      <c r="E44" s="20">
        <v>1</v>
      </c>
      <c r="F44" s="18" t="s">
        <v>366</v>
      </c>
      <c r="G44" s="17"/>
      <c r="H44" s="26"/>
    </row>
    <row r="45" s="2" customFormat="1" ht="15.95" customHeight="1" spans="1:8">
      <c r="A45" s="14">
        <v>41</v>
      </c>
      <c r="B45" s="18" t="s">
        <v>364</v>
      </c>
      <c r="C45" s="18" t="s">
        <v>365</v>
      </c>
      <c r="D45" s="19" t="s">
        <v>66</v>
      </c>
      <c r="E45" s="20">
        <v>1</v>
      </c>
      <c r="F45" s="18" t="s">
        <v>366</v>
      </c>
      <c r="G45" s="17"/>
      <c r="H45" s="26"/>
    </row>
    <row r="46" s="2" customFormat="1" ht="15.95" customHeight="1" spans="1:8">
      <c r="A46" s="14">
        <v>42</v>
      </c>
      <c r="B46" s="18" t="s">
        <v>364</v>
      </c>
      <c r="C46" s="18" t="s">
        <v>365</v>
      </c>
      <c r="D46" s="19" t="s">
        <v>66</v>
      </c>
      <c r="E46" s="20">
        <v>1</v>
      </c>
      <c r="F46" s="18" t="s">
        <v>366</v>
      </c>
      <c r="G46" s="17"/>
      <c r="H46" s="26"/>
    </row>
    <row r="47" ht="17.25" customHeight="1" spans="1:8">
      <c r="A47" s="21" t="s">
        <v>15</v>
      </c>
      <c r="B47" s="22"/>
      <c r="C47" s="23"/>
      <c r="D47" s="23"/>
      <c r="E47" s="24">
        <f>SUM(E5:E46)</f>
        <v>1607</v>
      </c>
      <c r="F47" s="23"/>
      <c r="G47" s="25"/>
    </row>
    <row r="48" ht="17.25" customHeight="1" spans="1:8">
      <c r="H48" s="26"/>
    </row>
    <row r="49" ht="17.25" customHeight="1" spans="8:8">
      <c r="H49" s="26"/>
    </row>
    <row r="50" ht="17.25" customHeight="1" spans="8:8">
      <c r="H50" s="26"/>
    </row>
  </sheetData>
  <autoFilter xmlns:etc="http://www.wps.cn/officeDocument/2017/etCustomData" ref="A4:U47" etc:filterBottomFollowUsedRange="0">
    <extLst/>
  </autoFilter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1496062992126" right="0.275590551181102" top="0.94488188976378" bottom="0.669291338582677" header="0.748031496062992" footer="0.354330708661417"/>
  <pageSetup paperSize="9" scale="72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tabColor rgb="FFFFFF00"/>
    <pageSetUpPr fitToPage="1"/>
  </sheetPr>
  <dimension ref="A1:U24"/>
  <sheetViews>
    <sheetView zoomScaleSheetLayoutView="60" workbookViewId="0">
      <selection activeCell="K11" sqref="K11"/>
    </sheetView>
  </sheetViews>
  <sheetFormatPr defaultColWidth="8.625" defaultRowHeight="12.75"/>
  <cols>
    <col min="1" max="1" width="4.375" style="3" customWidth="1"/>
    <col min="2" max="2" width="37.125" style="3"/>
    <col min="3" max="3" width="29.625" style="3"/>
    <col min="4" max="4" width="7.75" style="2"/>
    <col min="5" max="5" width="7.625" style="5"/>
    <col min="6" max="6" width="14.125" style="3"/>
    <col min="7" max="7" width="7.75" style="3"/>
    <col min="8" max="22" width="9" style="3"/>
    <col min="23" max="16376" width="8.625" style="3"/>
    <col min="16377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367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17.25" customHeight="1" spans="1:21">
      <c r="A3" s="10" t="s">
        <v>60</v>
      </c>
      <c r="B3" s="11" t="s">
        <v>61</v>
      </c>
      <c r="C3" s="11" t="s">
        <v>75</v>
      </c>
      <c r="D3" s="11" t="s">
        <v>62</v>
      </c>
      <c r="E3" s="12" t="s">
        <v>63</v>
      </c>
      <c r="F3" s="11" t="s">
        <v>64</v>
      </c>
      <c r="G3" s="13" t="s">
        <v>8</v>
      </c>
    </row>
    <row r="4" s="2" customFormat="1" ht="17.25" customHeight="1" spans="1:21">
      <c r="A4" s="14"/>
      <c r="B4" s="15"/>
      <c r="C4" s="15"/>
      <c r="D4" s="15"/>
      <c r="E4" s="16"/>
      <c r="F4" s="15"/>
      <c r="G4" s="17"/>
    </row>
    <row r="5" s="2" customFormat="1" ht="15.95" customHeight="1" spans="1:21">
      <c r="A5" s="14">
        <v>1</v>
      </c>
      <c r="B5" s="18" t="s">
        <v>368</v>
      </c>
      <c r="C5" s="18" t="s">
        <v>369</v>
      </c>
      <c r="D5" s="19" t="s">
        <v>66</v>
      </c>
      <c r="E5" s="20">
        <v>1</v>
      </c>
      <c r="F5" s="18" t="s">
        <v>370</v>
      </c>
      <c r="G5" s="17"/>
      <c r="H5" s="26"/>
    </row>
    <row r="6" s="2" customFormat="1" ht="15.95" customHeight="1" spans="1:21">
      <c r="A6" s="14">
        <v>2</v>
      </c>
      <c r="B6" s="18" t="s">
        <v>368</v>
      </c>
      <c r="C6" s="18" t="s">
        <v>369</v>
      </c>
      <c r="D6" s="19" t="s">
        <v>66</v>
      </c>
      <c r="E6" s="20">
        <v>1</v>
      </c>
      <c r="F6" s="18" t="s">
        <v>370</v>
      </c>
      <c r="G6" s="17"/>
      <c r="H6" s="26"/>
    </row>
    <row r="7" s="2" customFormat="1" ht="15.95" customHeight="1" spans="1:21">
      <c r="A7" s="14">
        <v>3</v>
      </c>
      <c r="B7" s="18" t="s">
        <v>371</v>
      </c>
      <c r="C7" s="18" t="s">
        <v>372</v>
      </c>
      <c r="D7" s="19" t="s">
        <v>66</v>
      </c>
      <c r="E7" s="20">
        <v>1</v>
      </c>
      <c r="F7" s="18" t="s">
        <v>370</v>
      </c>
      <c r="G7" s="17"/>
      <c r="H7" s="26"/>
    </row>
    <row r="8" s="2" customFormat="1" ht="15.95" customHeight="1" spans="1:21">
      <c r="A8" s="14">
        <v>4</v>
      </c>
      <c r="B8" s="18" t="s">
        <v>371</v>
      </c>
      <c r="C8" s="18" t="s">
        <v>372</v>
      </c>
      <c r="D8" s="19" t="s">
        <v>66</v>
      </c>
      <c r="E8" s="20">
        <v>1</v>
      </c>
      <c r="F8" s="18" t="s">
        <v>370</v>
      </c>
      <c r="G8" s="17"/>
      <c r="H8" s="26"/>
    </row>
    <row r="9" s="2" customFormat="1" ht="15.95" customHeight="1" spans="1:21">
      <c r="A9" s="14">
        <v>5</v>
      </c>
      <c r="B9" s="18" t="s">
        <v>371</v>
      </c>
      <c r="C9" s="18" t="s">
        <v>372</v>
      </c>
      <c r="D9" s="19" t="s">
        <v>66</v>
      </c>
      <c r="E9" s="20">
        <v>1</v>
      </c>
      <c r="F9" s="18" t="s">
        <v>370</v>
      </c>
      <c r="G9" s="17"/>
      <c r="H9" s="26"/>
    </row>
    <row r="10" s="2" customFormat="1" ht="15.95" customHeight="1" spans="1:21">
      <c r="A10" s="14">
        <v>6</v>
      </c>
      <c r="B10" s="18" t="s">
        <v>373</v>
      </c>
      <c r="C10" s="18" t="s">
        <v>374</v>
      </c>
      <c r="D10" s="19" t="s">
        <v>66</v>
      </c>
      <c r="E10" s="20">
        <v>1</v>
      </c>
      <c r="F10" s="18" t="s">
        <v>370</v>
      </c>
      <c r="G10" s="17" t="s">
        <v>375</v>
      </c>
      <c r="H10" s="26"/>
    </row>
    <row r="11" s="2" customFormat="1" ht="15.95" customHeight="1" spans="1:21">
      <c r="A11" s="14">
        <v>7</v>
      </c>
      <c r="B11" s="18" t="s">
        <v>373</v>
      </c>
      <c r="C11" s="18" t="s">
        <v>376</v>
      </c>
      <c r="D11" s="19" t="s">
        <v>66</v>
      </c>
      <c r="E11" s="20">
        <v>1</v>
      </c>
      <c r="F11" s="18" t="s">
        <v>370</v>
      </c>
      <c r="G11" s="17" t="s">
        <v>375</v>
      </c>
      <c r="H11" s="26"/>
    </row>
    <row r="12" s="2" customFormat="1" ht="15.95" customHeight="1" spans="1:21">
      <c r="A12" s="14">
        <v>8</v>
      </c>
      <c r="B12" s="18" t="s">
        <v>377</v>
      </c>
      <c r="C12" s="18" t="s">
        <v>378</v>
      </c>
      <c r="D12" s="19" t="s">
        <v>198</v>
      </c>
      <c r="E12" s="20">
        <v>40</v>
      </c>
      <c r="F12" s="18" t="s">
        <v>379</v>
      </c>
      <c r="G12" s="17"/>
      <c r="H12" s="26"/>
    </row>
    <row r="13" s="2" customFormat="1" ht="15.95" customHeight="1" spans="1:21">
      <c r="A13" s="14">
        <v>9</v>
      </c>
      <c r="B13" s="18" t="s">
        <v>380</v>
      </c>
      <c r="C13" s="18" t="s">
        <v>378</v>
      </c>
      <c r="D13" s="19" t="s">
        <v>198</v>
      </c>
      <c r="E13" s="20">
        <v>60</v>
      </c>
      <c r="F13" s="18" t="s">
        <v>379</v>
      </c>
      <c r="G13" s="17"/>
      <c r="H13" s="26"/>
    </row>
    <row r="14" s="2" customFormat="1" ht="15.95" customHeight="1" spans="1:21">
      <c r="A14" s="14">
        <v>10</v>
      </c>
      <c r="B14" s="18" t="s">
        <v>381</v>
      </c>
      <c r="C14" s="18" t="s">
        <v>378</v>
      </c>
      <c r="D14" s="19" t="s">
        <v>198</v>
      </c>
      <c r="E14" s="20">
        <v>105</v>
      </c>
      <c r="F14" s="18" t="s">
        <v>379</v>
      </c>
      <c r="G14" s="17"/>
      <c r="H14" s="26"/>
    </row>
    <row r="15" s="2" customFormat="1" ht="15.95" customHeight="1" spans="1:21">
      <c r="A15" s="14">
        <v>11</v>
      </c>
      <c r="B15" s="18" t="s">
        <v>382</v>
      </c>
      <c r="C15" s="18" t="s">
        <v>378</v>
      </c>
      <c r="D15" s="19" t="s">
        <v>198</v>
      </c>
      <c r="E15" s="20">
        <v>85</v>
      </c>
      <c r="F15" s="18" t="s">
        <v>379</v>
      </c>
      <c r="G15" s="17"/>
      <c r="H15" s="26"/>
    </row>
    <row r="16" s="2" customFormat="1" ht="36" spans="1:21">
      <c r="A16" s="14">
        <v>12</v>
      </c>
      <c r="B16" s="15" t="s">
        <v>383</v>
      </c>
      <c r="C16" s="18" t="s">
        <v>384</v>
      </c>
      <c r="D16" s="19" t="s">
        <v>66</v>
      </c>
      <c r="E16" s="20">
        <v>15</v>
      </c>
      <c r="F16" s="18" t="s">
        <v>379</v>
      </c>
      <c r="G16" s="17"/>
      <c r="H16" s="26"/>
    </row>
    <row r="17" s="2" customFormat="1" ht="15.95" customHeight="1" spans="1:8">
      <c r="A17" s="14">
        <v>13</v>
      </c>
      <c r="B17" s="18" t="s">
        <v>385</v>
      </c>
      <c r="C17" s="18"/>
      <c r="D17" s="19" t="s">
        <v>386</v>
      </c>
      <c r="E17" s="20">
        <v>1</v>
      </c>
      <c r="F17" s="18" t="s">
        <v>379</v>
      </c>
      <c r="G17" s="17"/>
      <c r="H17" s="26"/>
    </row>
    <row r="18" s="2" customFormat="1" ht="15.95" customHeight="1" spans="1:8">
      <c r="A18" s="14">
        <v>14</v>
      </c>
      <c r="B18" s="18" t="s">
        <v>387</v>
      </c>
      <c r="C18" s="18"/>
      <c r="D18" s="19" t="s">
        <v>66</v>
      </c>
      <c r="E18" s="20">
        <v>6</v>
      </c>
      <c r="F18" s="18" t="s">
        <v>379</v>
      </c>
      <c r="G18" s="17" t="s">
        <v>375</v>
      </c>
      <c r="H18" s="26"/>
    </row>
    <row r="19" s="2" customFormat="1" ht="15.95" customHeight="1" spans="1:8">
      <c r="A19" s="14">
        <v>15</v>
      </c>
      <c r="B19" s="18" t="s">
        <v>388</v>
      </c>
      <c r="C19" s="18"/>
      <c r="D19" s="19" t="s">
        <v>66</v>
      </c>
      <c r="E19" s="20">
        <v>11</v>
      </c>
      <c r="F19" s="18" t="s">
        <v>379</v>
      </c>
      <c r="G19" s="17"/>
      <c r="H19" s="26"/>
    </row>
    <row r="20" s="2" customFormat="1" ht="15.95" customHeight="1" spans="1:8">
      <c r="A20" s="14">
        <v>16</v>
      </c>
      <c r="B20" s="18" t="s">
        <v>389</v>
      </c>
      <c r="C20" s="18"/>
      <c r="D20" s="19" t="s">
        <v>73</v>
      </c>
      <c r="E20" s="20">
        <v>2</v>
      </c>
      <c r="F20" s="18" t="s">
        <v>379</v>
      </c>
      <c r="G20" s="17" t="s">
        <v>390</v>
      </c>
      <c r="H20" s="26"/>
    </row>
    <row r="21" ht="17.25" customHeight="1" spans="1:8">
      <c r="A21" s="21" t="s">
        <v>15</v>
      </c>
      <c r="B21" s="22"/>
      <c r="C21" s="23"/>
      <c r="D21" s="23"/>
      <c r="E21" s="24">
        <f>SUM(E5:E20)</f>
        <v>332</v>
      </c>
      <c r="F21" s="23"/>
      <c r="G21" s="25"/>
    </row>
    <row r="22" ht="17.25" customHeight="1" spans="1:8">
      <c r="H22" s="26"/>
    </row>
    <row r="23" ht="17.25" customHeight="1" spans="1:8">
      <c r="H23" s="26"/>
    </row>
    <row r="24" ht="17.25" customHeight="1" spans="1:8">
      <c r="H24" s="26"/>
    </row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1496062992126" right="0.275590551181102" top="0.94488188976378" bottom="0.669291338582677" header="0.748031496062992" footer="0.354330708661417"/>
  <pageSetup paperSize="9" scale="64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tabColor rgb="FFFFFF00"/>
    <pageSetUpPr fitToPage="1"/>
  </sheetPr>
  <dimension ref="A1:U52"/>
  <sheetViews>
    <sheetView zoomScaleSheetLayoutView="60" workbookViewId="0">
      <selection activeCell="C9" sqref="C9"/>
    </sheetView>
  </sheetViews>
  <sheetFormatPr defaultColWidth="8.625" defaultRowHeight="12.75"/>
  <cols>
    <col min="1" max="1" width="4.375" style="3" customWidth="1"/>
    <col min="2" max="2" width="36.25" style="3"/>
    <col min="3" max="3" width="34.375" style="3"/>
    <col min="4" max="4" width="7.75" style="4"/>
    <col min="5" max="5" width="11.5" style="5"/>
    <col min="6" max="6" width="18.625" style="3"/>
    <col min="7" max="7" width="18.5" style="3"/>
    <col min="8" max="20" width="9" style="3"/>
    <col min="21" max="16376" width="8.625" style="3"/>
    <col min="16377" max="16384" width="8.625" style="6"/>
  </cols>
  <sheetData>
    <row r="1" s="1" customFormat="1" ht="30" customHeight="1" spans="1:21">
      <c r="A1" s="7" t="s">
        <v>58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391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17.25" customHeight="1" spans="1:21">
      <c r="A3" s="10" t="s">
        <v>60</v>
      </c>
      <c r="B3" s="11" t="s">
        <v>61</v>
      </c>
      <c r="C3" s="11" t="s">
        <v>75</v>
      </c>
      <c r="D3" s="11" t="s">
        <v>62</v>
      </c>
      <c r="E3" s="12" t="s">
        <v>63</v>
      </c>
      <c r="F3" s="11" t="s">
        <v>64</v>
      </c>
      <c r="G3" s="13" t="s">
        <v>8</v>
      </c>
    </row>
    <row r="4" s="2" customFormat="1" ht="17.25" customHeight="1" spans="1:21">
      <c r="A4" s="14"/>
      <c r="B4" s="15"/>
      <c r="C4" s="15"/>
      <c r="D4" s="15"/>
      <c r="E4" s="16"/>
      <c r="F4" s="15"/>
      <c r="G4" s="17"/>
    </row>
    <row r="5" s="2" customFormat="1" ht="15.95" customHeight="1" spans="1:21">
      <c r="A5" s="14">
        <v>1</v>
      </c>
      <c r="B5" s="18" t="s">
        <v>88</v>
      </c>
      <c r="C5" s="18" t="s">
        <v>392</v>
      </c>
      <c r="D5" s="19" t="s">
        <v>78</v>
      </c>
      <c r="E5" s="20">
        <v>3</v>
      </c>
      <c r="F5" s="18" t="s">
        <v>13</v>
      </c>
      <c r="G5" s="17"/>
    </row>
    <row r="6" s="2" customFormat="1" ht="15.95" customHeight="1" spans="1:21">
      <c r="A6" s="14">
        <v>2</v>
      </c>
      <c r="B6" s="18" t="s">
        <v>393</v>
      </c>
      <c r="C6" s="18"/>
      <c r="D6" s="19" t="s">
        <v>78</v>
      </c>
      <c r="E6" s="20">
        <v>230</v>
      </c>
      <c r="F6" s="18" t="s">
        <v>13</v>
      </c>
      <c r="G6" s="17"/>
    </row>
    <row r="7" s="2" customFormat="1" ht="15.95" customHeight="1" spans="1:21">
      <c r="A7" s="14">
        <v>3</v>
      </c>
      <c r="B7" s="18" t="s">
        <v>394</v>
      </c>
      <c r="C7" s="18"/>
      <c r="D7" s="19" t="s">
        <v>395</v>
      </c>
      <c r="E7" s="20">
        <v>69</v>
      </c>
      <c r="F7" s="18" t="s">
        <v>13</v>
      </c>
      <c r="G7" s="17"/>
    </row>
    <row r="8" s="2" customFormat="1" ht="15.95" customHeight="1" spans="1:21">
      <c r="A8" s="14">
        <v>4</v>
      </c>
      <c r="B8" s="18" t="s">
        <v>396</v>
      </c>
      <c r="C8" s="18"/>
      <c r="D8" s="19" t="s">
        <v>395</v>
      </c>
      <c r="E8" s="20">
        <v>216</v>
      </c>
      <c r="F8" s="18" t="s">
        <v>13</v>
      </c>
      <c r="G8" s="17"/>
    </row>
    <row r="9" s="2" customFormat="1" ht="15.95" customHeight="1" spans="1:21">
      <c r="A9" s="14">
        <v>5</v>
      </c>
      <c r="B9" s="18" t="s">
        <v>397</v>
      </c>
      <c r="C9" s="18"/>
      <c r="D9" s="19" t="s">
        <v>395</v>
      </c>
      <c r="E9" s="20">
        <v>5585.6</v>
      </c>
      <c r="F9" s="18" t="s">
        <v>13</v>
      </c>
      <c r="G9" s="17"/>
    </row>
    <row r="10" s="2" customFormat="1" ht="15.95" customHeight="1" spans="1:21">
      <c r="A10" s="14">
        <v>6</v>
      </c>
      <c r="B10" s="18" t="s">
        <v>398</v>
      </c>
      <c r="C10" s="18"/>
      <c r="D10" s="19" t="s">
        <v>395</v>
      </c>
      <c r="E10" s="20">
        <v>7.5</v>
      </c>
      <c r="F10" s="18" t="s">
        <v>13</v>
      </c>
      <c r="G10" s="17"/>
    </row>
    <row r="11" s="2" customFormat="1" ht="15.95" customHeight="1" spans="1:21">
      <c r="A11" s="14">
        <v>7</v>
      </c>
      <c r="B11" s="18" t="s">
        <v>399</v>
      </c>
      <c r="C11" s="18" t="s">
        <v>400</v>
      </c>
      <c r="D11" s="19" t="s">
        <v>395</v>
      </c>
      <c r="E11" s="20">
        <v>10</v>
      </c>
      <c r="F11" s="18" t="s">
        <v>13</v>
      </c>
      <c r="G11" s="17"/>
    </row>
    <row r="12" s="2" customFormat="1" ht="15.95" customHeight="1" spans="1:21">
      <c r="A12" s="14">
        <v>8</v>
      </c>
      <c r="B12" s="18" t="s">
        <v>399</v>
      </c>
      <c r="C12" s="18" t="s">
        <v>401</v>
      </c>
      <c r="D12" s="19" t="s">
        <v>395</v>
      </c>
      <c r="E12" s="20">
        <v>37</v>
      </c>
      <c r="F12" s="18" t="s">
        <v>13</v>
      </c>
      <c r="G12" s="17"/>
    </row>
    <row r="13" s="2" customFormat="1" ht="15.95" customHeight="1" spans="1:21">
      <c r="A13" s="14">
        <v>9</v>
      </c>
      <c r="B13" s="18" t="s">
        <v>402</v>
      </c>
      <c r="C13" s="18" t="s">
        <v>403</v>
      </c>
      <c r="D13" s="19" t="s">
        <v>198</v>
      </c>
      <c r="E13" s="20">
        <v>759</v>
      </c>
      <c r="F13" s="18" t="s">
        <v>13</v>
      </c>
      <c r="G13" s="17"/>
    </row>
    <row r="14" s="2" customFormat="1" ht="15.95" customHeight="1" spans="1:21">
      <c r="A14" s="14">
        <v>10</v>
      </c>
      <c r="B14" s="18" t="s">
        <v>402</v>
      </c>
      <c r="C14" s="18" t="s">
        <v>404</v>
      </c>
      <c r="D14" s="19" t="s">
        <v>198</v>
      </c>
      <c r="E14" s="20">
        <v>352</v>
      </c>
      <c r="F14" s="18" t="s">
        <v>13</v>
      </c>
      <c r="G14" s="17"/>
    </row>
    <row r="15" s="2" customFormat="1" ht="15.95" customHeight="1" spans="1:21">
      <c r="A15" s="14">
        <v>11</v>
      </c>
      <c r="B15" s="18" t="s">
        <v>405</v>
      </c>
      <c r="C15" s="18" t="s">
        <v>406</v>
      </c>
      <c r="D15" s="19" t="s">
        <v>73</v>
      </c>
      <c r="E15" s="20">
        <v>144</v>
      </c>
      <c r="F15" s="18" t="s">
        <v>13</v>
      </c>
      <c r="G15" s="17"/>
    </row>
    <row r="16" s="2" customFormat="1" ht="15.95" customHeight="1" spans="1:21">
      <c r="A16" s="14">
        <v>12</v>
      </c>
      <c r="B16" s="18" t="s">
        <v>405</v>
      </c>
      <c r="C16" s="18" t="s">
        <v>407</v>
      </c>
      <c r="D16" s="19" t="s">
        <v>73</v>
      </c>
      <c r="E16" s="20">
        <v>2635</v>
      </c>
      <c r="F16" s="18" t="s">
        <v>13</v>
      </c>
      <c r="G16" s="17"/>
    </row>
    <row r="17" s="2" customFormat="1" ht="15.95" customHeight="1" spans="1:7">
      <c r="A17" s="14">
        <v>13</v>
      </c>
      <c r="B17" s="18" t="s">
        <v>405</v>
      </c>
      <c r="C17" s="18" t="s">
        <v>408</v>
      </c>
      <c r="D17" s="19" t="s">
        <v>73</v>
      </c>
      <c r="E17" s="20">
        <v>2729</v>
      </c>
      <c r="F17" s="18" t="s">
        <v>13</v>
      </c>
      <c r="G17" s="17"/>
    </row>
    <row r="18" s="2" customFormat="1" ht="15.95" customHeight="1" spans="1:7">
      <c r="A18" s="14">
        <v>14</v>
      </c>
      <c r="B18" s="18" t="s">
        <v>405</v>
      </c>
      <c r="C18" s="18" t="s">
        <v>409</v>
      </c>
      <c r="D18" s="19" t="s">
        <v>73</v>
      </c>
      <c r="E18" s="20">
        <v>2528</v>
      </c>
      <c r="F18" s="18" t="s">
        <v>13</v>
      </c>
      <c r="G18" s="17"/>
    </row>
    <row r="19" s="2" customFormat="1" ht="15.95" customHeight="1" spans="1:7">
      <c r="A19" s="14">
        <v>15</v>
      </c>
      <c r="B19" s="18" t="s">
        <v>405</v>
      </c>
      <c r="C19" s="18" t="s">
        <v>410</v>
      </c>
      <c r="D19" s="19" t="s">
        <v>73</v>
      </c>
      <c r="E19" s="20">
        <v>4</v>
      </c>
      <c r="F19" s="18" t="s">
        <v>13</v>
      </c>
      <c r="G19" s="17"/>
    </row>
    <row r="20" s="2" customFormat="1" ht="15.95" customHeight="1" spans="1:7">
      <c r="A20" s="14">
        <v>16</v>
      </c>
      <c r="B20" s="18" t="s">
        <v>405</v>
      </c>
      <c r="C20" s="18" t="s">
        <v>411</v>
      </c>
      <c r="D20" s="19" t="s">
        <v>73</v>
      </c>
      <c r="E20" s="20">
        <v>71</v>
      </c>
      <c r="F20" s="18" t="s">
        <v>13</v>
      </c>
      <c r="G20" s="17"/>
    </row>
    <row r="21" s="2" customFormat="1" ht="15.95" customHeight="1" spans="1:7">
      <c r="A21" s="14">
        <v>17</v>
      </c>
      <c r="B21" s="18" t="s">
        <v>405</v>
      </c>
      <c r="C21" s="18" t="s">
        <v>412</v>
      </c>
      <c r="D21" s="19" t="s">
        <v>73</v>
      </c>
      <c r="E21" s="20">
        <v>4956</v>
      </c>
      <c r="F21" s="18" t="s">
        <v>13</v>
      </c>
      <c r="G21" s="17"/>
    </row>
    <row r="22" s="2" customFormat="1" ht="15.95" customHeight="1" spans="1:7">
      <c r="A22" s="14">
        <v>18</v>
      </c>
      <c r="B22" s="18" t="s">
        <v>413</v>
      </c>
      <c r="C22" s="18"/>
      <c r="D22" s="19" t="s">
        <v>78</v>
      </c>
      <c r="E22" s="20">
        <v>42</v>
      </c>
      <c r="F22" s="18" t="s">
        <v>13</v>
      </c>
      <c r="G22" s="17"/>
    </row>
    <row r="23" s="2" customFormat="1" ht="15.95" customHeight="1" spans="1:7">
      <c r="A23" s="14">
        <v>19</v>
      </c>
      <c r="B23" s="18" t="s">
        <v>414</v>
      </c>
      <c r="C23" s="18"/>
      <c r="D23" s="19" t="s">
        <v>415</v>
      </c>
      <c r="E23" s="20">
        <v>409</v>
      </c>
      <c r="F23" s="18" t="s">
        <v>13</v>
      </c>
      <c r="G23" s="17"/>
    </row>
    <row r="24" s="2" customFormat="1" ht="15.95" customHeight="1" spans="1:7">
      <c r="A24" s="14">
        <v>20</v>
      </c>
      <c r="B24" s="18" t="s">
        <v>416</v>
      </c>
      <c r="C24" s="18"/>
      <c r="D24" s="19" t="s">
        <v>78</v>
      </c>
      <c r="E24" s="20">
        <v>1</v>
      </c>
      <c r="F24" s="18" t="s">
        <v>13</v>
      </c>
      <c r="G24" s="17"/>
    </row>
    <row r="25" s="2" customFormat="1" ht="15.95" customHeight="1" spans="1:7">
      <c r="A25" s="14">
        <v>21</v>
      </c>
      <c r="B25" s="18" t="s">
        <v>417</v>
      </c>
      <c r="C25" s="18" t="s">
        <v>283</v>
      </c>
      <c r="D25" s="19" t="s">
        <v>78</v>
      </c>
      <c r="E25" s="20">
        <v>100</v>
      </c>
      <c r="F25" s="18" t="s">
        <v>13</v>
      </c>
      <c r="G25" s="17"/>
    </row>
    <row r="26" s="2" customFormat="1" ht="15.95" customHeight="1" spans="1:7">
      <c r="A26" s="14">
        <v>22</v>
      </c>
      <c r="B26" s="18" t="s">
        <v>418</v>
      </c>
      <c r="C26" s="18" t="s">
        <v>419</v>
      </c>
      <c r="D26" s="19" t="s">
        <v>66</v>
      </c>
      <c r="E26" s="20">
        <v>9</v>
      </c>
      <c r="F26" s="18" t="s">
        <v>420</v>
      </c>
      <c r="G26" s="17" t="s">
        <v>421</v>
      </c>
    </row>
    <row r="27" s="2" customFormat="1" ht="15.95" customHeight="1" spans="1:7">
      <c r="A27" s="14">
        <v>23</v>
      </c>
      <c r="B27" s="18" t="s">
        <v>349</v>
      </c>
      <c r="C27" s="18" t="s">
        <v>422</v>
      </c>
      <c r="D27" s="19" t="s">
        <v>73</v>
      </c>
      <c r="E27" s="20">
        <v>1</v>
      </c>
      <c r="F27" s="18" t="s">
        <v>420</v>
      </c>
      <c r="G27" s="17"/>
    </row>
    <row r="28" s="2" customFormat="1" ht="15.95" customHeight="1" spans="1:7">
      <c r="A28" s="14">
        <v>24</v>
      </c>
      <c r="B28" s="18" t="s">
        <v>349</v>
      </c>
      <c r="C28" s="18" t="s">
        <v>422</v>
      </c>
      <c r="D28" s="19" t="s">
        <v>73</v>
      </c>
      <c r="E28" s="20">
        <v>1</v>
      </c>
      <c r="F28" s="18" t="s">
        <v>420</v>
      </c>
      <c r="G28" s="17"/>
    </row>
    <row r="29" s="2" customFormat="1" ht="15.95" customHeight="1" spans="1:7">
      <c r="A29" s="14">
        <v>25</v>
      </c>
      <c r="B29" s="18" t="s">
        <v>349</v>
      </c>
      <c r="C29" s="18" t="s">
        <v>422</v>
      </c>
      <c r="D29" s="19" t="s">
        <v>73</v>
      </c>
      <c r="E29" s="20">
        <v>1</v>
      </c>
      <c r="F29" s="18" t="s">
        <v>420</v>
      </c>
      <c r="G29" s="17"/>
    </row>
    <row r="30" s="2" customFormat="1" ht="15.95" customHeight="1" spans="1:7">
      <c r="A30" s="14">
        <v>26</v>
      </c>
      <c r="B30" s="18" t="s">
        <v>423</v>
      </c>
      <c r="C30" s="18" t="s">
        <v>422</v>
      </c>
      <c r="D30" s="19" t="s">
        <v>66</v>
      </c>
      <c r="E30" s="20">
        <v>1</v>
      </c>
      <c r="F30" s="18" t="s">
        <v>420</v>
      </c>
      <c r="G30" s="17"/>
    </row>
    <row r="31" s="2" customFormat="1" ht="15.95" customHeight="1" spans="1:7">
      <c r="A31" s="14">
        <v>27</v>
      </c>
      <c r="B31" s="18" t="s">
        <v>423</v>
      </c>
      <c r="C31" s="18" t="s">
        <v>422</v>
      </c>
      <c r="D31" s="19" t="s">
        <v>66</v>
      </c>
      <c r="E31" s="20">
        <v>2</v>
      </c>
      <c r="F31" s="18" t="s">
        <v>420</v>
      </c>
      <c r="G31" s="17"/>
    </row>
    <row r="32" s="2" customFormat="1" ht="15.95" customHeight="1" spans="1:7">
      <c r="A32" s="14">
        <v>28</v>
      </c>
      <c r="B32" s="18" t="s">
        <v>424</v>
      </c>
      <c r="C32" s="18" t="s">
        <v>425</v>
      </c>
      <c r="D32" s="19" t="s">
        <v>66</v>
      </c>
      <c r="E32" s="20">
        <v>1</v>
      </c>
      <c r="F32" s="18" t="s">
        <v>420</v>
      </c>
      <c r="G32" s="17"/>
    </row>
    <row r="33" s="2" customFormat="1" ht="15.95" customHeight="1" spans="1:7">
      <c r="A33" s="14">
        <v>29</v>
      </c>
      <c r="B33" s="18" t="s">
        <v>424</v>
      </c>
      <c r="C33" s="18" t="s">
        <v>425</v>
      </c>
      <c r="D33" s="19" t="s">
        <v>66</v>
      </c>
      <c r="E33" s="20">
        <v>1</v>
      </c>
      <c r="F33" s="18" t="s">
        <v>420</v>
      </c>
      <c r="G33" s="17"/>
    </row>
    <row r="34" s="2" customFormat="1" ht="15.95" customHeight="1" spans="1:7">
      <c r="A34" s="14">
        <v>30</v>
      </c>
      <c r="B34" s="18" t="s">
        <v>424</v>
      </c>
      <c r="C34" s="18" t="s">
        <v>425</v>
      </c>
      <c r="D34" s="19" t="s">
        <v>66</v>
      </c>
      <c r="E34" s="20">
        <v>1</v>
      </c>
      <c r="F34" s="18" t="s">
        <v>420</v>
      </c>
      <c r="G34" s="17"/>
    </row>
    <row r="35" s="2" customFormat="1" ht="15.95" customHeight="1" spans="1:7">
      <c r="A35" s="14">
        <v>31</v>
      </c>
      <c r="B35" s="18" t="s">
        <v>424</v>
      </c>
      <c r="C35" s="18" t="s">
        <v>425</v>
      </c>
      <c r="D35" s="19" t="s">
        <v>66</v>
      </c>
      <c r="E35" s="20">
        <v>1</v>
      </c>
      <c r="F35" s="18" t="s">
        <v>420</v>
      </c>
      <c r="G35" s="17"/>
    </row>
    <row r="36" s="2" customFormat="1" ht="15.95" customHeight="1" spans="1:7">
      <c r="A36" s="14">
        <v>32</v>
      </c>
      <c r="B36" s="18" t="s">
        <v>426</v>
      </c>
      <c r="C36" s="18" t="s">
        <v>427</v>
      </c>
      <c r="D36" s="19" t="s">
        <v>66</v>
      </c>
      <c r="E36" s="20">
        <v>1</v>
      </c>
      <c r="F36" s="18" t="s">
        <v>420</v>
      </c>
      <c r="G36" s="17" t="s">
        <v>231</v>
      </c>
    </row>
    <row r="37" s="2" customFormat="1" ht="15.95" customHeight="1" spans="1:7">
      <c r="A37" s="14">
        <v>33</v>
      </c>
      <c r="B37" s="18" t="s">
        <v>426</v>
      </c>
      <c r="C37" s="18" t="s">
        <v>427</v>
      </c>
      <c r="D37" s="19" t="s">
        <v>66</v>
      </c>
      <c r="E37" s="20">
        <v>1</v>
      </c>
      <c r="F37" s="18" t="s">
        <v>420</v>
      </c>
      <c r="G37" s="17" t="s">
        <v>231</v>
      </c>
    </row>
    <row r="38" s="2" customFormat="1" ht="15.95" customHeight="1" spans="1:7">
      <c r="A38" s="14">
        <v>34</v>
      </c>
      <c r="B38" s="18" t="s">
        <v>426</v>
      </c>
      <c r="C38" s="18" t="s">
        <v>428</v>
      </c>
      <c r="D38" s="19" t="s">
        <v>66</v>
      </c>
      <c r="E38" s="20">
        <v>1</v>
      </c>
      <c r="F38" s="18" t="s">
        <v>420</v>
      </c>
      <c r="G38" s="17" t="s">
        <v>231</v>
      </c>
    </row>
    <row r="39" s="2" customFormat="1" ht="15.95" customHeight="1" spans="1:7">
      <c r="A39" s="14">
        <v>35</v>
      </c>
      <c r="B39" s="18" t="s">
        <v>429</v>
      </c>
      <c r="C39" s="18" t="s">
        <v>107</v>
      </c>
      <c r="D39" s="19" t="s">
        <v>73</v>
      </c>
      <c r="E39" s="20">
        <v>1</v>
      </c>
      <c r="F39" s="18" t="s">
        <v>420</v>
      </c>
      <c r="G39" s="17"/>
    </row>
    <row r="40" s="2" customFormat="1" ht="15.95" customHeight="1" spans="1:7">
      <c r="A40" s="14">
        <v>36</v>
      </c>
      <c r="B40" s="18" t="s">
        <v>430</v>
      </c>
      <c r="C40" s="18" t="s">
        <v>107</v>
      </c>
      <c r="D40" s="19" t="s">
        <v>73</v>
      </c>
      <c r="E40" s="20">
        <v>11</v>
      </c>
      <c r="F40" s="18" t="s">
        <v>420</v>
      </c>
      <c r="G40" s="17"/>
    </row>
    <row r="41" s="2" customFormat="1" ht="15.95" customHeight="1" spans="1:7">
      <c r="A41" s="14">
        <v>37</v>
      </c>
      <c r="B41" s="18" t="s">
        <v>88</v>
      </c>
      <c r="C41" s="18" t="s">
        <v>431</v>
      </c>
      <c r="D41" s="19" t="s">
        <v>73</v>
      </c>
      <c r="E41" s="20">
        <v>1</v>
      </c>
      <c r="F41" s="18" t="s">
        <v>420</v>
      </c>
      <c r="G41" s="17"/>
    </row>
    <row r="42" s="2" customFormat="1" ht="15.95" customHeight="1" spans="1:7">
      <c r="A42" s="14">
        <v>38</v>
      </c>
      <c r="B42" s="18" t="s">
        <v>432</v>
      </c>
      <c r="C42" s="18" t="s">
        <v>433</v>
      </c>
      <c r="D42" s="19" t="s">
        <v>73</v>
      </c>
      <c r="E42" s="20">
        <v>10</v>
      </c>
      <c r="F42" s="18" t="s">
        <v>434</v>
      </c>
      <c r="G42" s="17"/>
    </row>
    <row r="43" s="2" customFormat="1" ht="15.95" customHeight="1" spans="1:7">
      <c r="A43" s="14">
        <v>39</v>
      </c>
      <c r="B43" s="18" t="s">
        <v>435</v>
      </c>
      <c r="C43" s="18"/>
      <c r="D43" s="19" t="s">
        <v>73</v>
      </c>
      <c r="E43" s="20">
        <v>1</v>
      </c>
      <c r="F43" s="18" t="s">
        <v>436</v>
      </c>
      <c r="G43" s="17"/>
    </row>
    <row r="44" s="2" customFormat="1" ht="15.95" customHeight="1" spans="1:7">
      <c r="A44" s="14">
        <v>40</v>
      </c>
      <c r="B44" s="18" t="s">
        <v>437</v>
      </c>
      <c r="C44" s="18" t="s">
        <v>438</v>
      </c>
      <c r="D44" s="19" t="s">
        <v>66</v>
      </c>
      <c r="E44" s="20">
        <v>1</v>
      </c>
      <c r="F44" s="18" t="s">
        <v>420</v>
      </c>
      <c r="G44" s="17"/>
    </row>
    <row r="45" s="2" customFormat="1" ht="15.95" customHeight="1" spans="1:7">
      <c r="A45" s="14">
        <v>41</v>
      </c>
      <c r="B45" s="18" t="s">
        <v>437</v>
      </c>
      <c r="C45" s="18" t="s">
        <v>438</v>
      </c>
      <c r="D45" s="19" t="s">
        <v>66</v>
      </c>
      <c r="E45" s="20">
        <v>1</v>
      </c>
      <c r="F45" s="18" t="s">
        <v>420</v>
      </c>
      <c r="G45" s="17"/>
    </row>
    <row r="46" s="2" customFormat="1" ht="15.95" customHeight="1" spans="1:7">
      <c r="A46" s="14">
        <v>42</v>
      </c>
      <c r="B46" s="18" t="s">
        <v>437</v>
      </c>
      <c r="C46" s="18" t="s">
        <v>438</v>
      </c>
      <c r="D46" s="19" t="s">
        <v>66</v>
      </c>
      <c r="E46" s="20">
        <v>1</v>
      </c>
      <c r="F46" s="18" t="s">
        <v>420</v>
      </c>
      <c r="G46" s="17"/>
    </row>
    <row r="47" s="2" customFormat="1" ht="15.95" customHeight="1" spans="1:7">
      <c r="A47" s="14">
        <v>43</v>
      </c>
      <c r="B47" s="18" t="s">
        <v>437</v>
      </c>
      <c r="C47" s="18" t="s">
        <v>438</v>
      </c>
      <c r="D47" s="19" t="s">
        <v>66</v>
      </c>
      <c r="E47" s="20">
        <v>1</v>
      </c>
      <c r="F47" s="18" t="s">
        <v>420</v>
      </c>
      <c r="G47" s="17"/>
    </row>
    <row r="48" s="2" customFormat="1" ht="15.95" customHeight="1" spans="1:7">
      <c r="A48" s="14">
        <v>44</v>
      </c>
      <c r="B48" s="18" t="s">
        <v>439</v>
      </c>
      <c r="C48" s="18"/>
      <c r="D48" s="19" t="s">
        <v>440</v>
      </c>
      <c r="E48" s="20">
        <v>1</v>
      </c>
      <c r="F48" s="18" t="s">
        <v>420</v>
      </c>
      <c r="G48" s="17" t="s">
        <v>441</v>
      </c>
    </row>
    <row r="49" ht="17.25" customHeight="1" spans="1:7">
      <c r="A49" s="21" t="s">
        <v>15</v>
      </c>
      <c r="B49" s="22"/>
      <c r="C49" s="23"/>
      <c r="D49" s="23"/>
      <c r="E49" s="24">
        <f>SUM(E5:E48)</f>
        <v>20939.1</v>
      </c>
      <c r="F49" s="23"/>
      <c r="G49" s="25"/>
    </row>
    <row r="50" ht="17.25" customHeight="1"/>
    <row r="51" ht="17.25" customHeight="1"/>
    <row r="52" ht="17.25" customHeight="1"/>
  </sheetData>
  <autoFilter xmlns:etc="http://www.wps.cn/officeDocument/2017/etCustomData" ref="A3:U49" etc:filterBottomFollowUsedRange="0">
    <extLst/>
  </autoFilter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1496062992126" right="0.275590551181102" top="0.94488188976378" bottom="0.669291338582677" header="0.748031496062992" footer="0.354330708661417"/>
  <pageSetup paperSize="9" scale="60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</vt:lpstr>
      <vt:lpstr>标段1</vt:lpstr>
      <vt:lpstr>标段2</vt:lpstr>
      <vt:lpstr>标段3</vt:lpstr>
      <vt:lpstr>标段4</vt:lpstr>
      <vt:lpstr>标段5</vt:lpstr>
      <vt:lpstr>标段6</vt:lpstr>
      <vt:lpstr>标段7</vt:lpstr>
      <vt:lpstr>标段8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Administrator</cp:lastModifiedBy>
  <dcterms:created xsi:type="dcterms:W3CDTF">2016-03-01T09:16:00Z</dcterms:created>
  <cp:lastPrinted>2018-10-17T08:24:00Z</cp:lastPrinted>
  <dcterms:modified xsi:type="dcterms:W3CDTF">2026-06-03T03:33:01Z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C4C284164FCB4D968FFC34E914824C86_13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